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5" yWindow="0" windowWidth="15615" windowHeight="12465" tabRatio="860" activeTab="6"/>
  </bookViews>
  <sheets>
    <sheet name="0.Índice" sheetId="6" r:id="rId1"/>
    <sheet name="1.Proposta" sheetId="7" r:id="rId2"/>
    <sheet name="2.ORÇAMENTO" sheetId="1" r:id="rId3"/>
    <sheet name="3.RESUMO" sheetId="5" r:id="rId4"/>
    <sheet name="4.CRONOGRAMA" sheetId="2" r:id="rId5"/>
    <sheet name="5.COMPOSIÇÃO" sheetId="4" r:id="rId6"/>
    <sheet name="6.BDI " sheetId="3" r:id="rId7"/>
  </sheets>
  <definedNames>
    <definedName name="_FilterDatabase" localSheetId="2" hidden="1">'2.ORÇAMENTO'!$B$20:$F$219</definedName>
    <definedName name="Print_Area" localSheetId="2">'2.ORÇAMENTO'!$A$1:$M$219</definedName>
    <definedName name="Print_Area" localSheetId="3">'3.RESUMO'!$A$1:$C$74</definedName>
    <definedName name="Print_Area" localSheetId="4">'4.CRONOGRAMA'!$A$1:$T$75</definedName>
    <definedName name="Print_Area" localSheetId="5">'5.COMPOSIÇÃO'!$A$1:$F$404</definedName>
    <definedName name="Print_Area" localSheetId="6">'6.BDI '!$A$1:$F$56</definedName>
    <definedName name="Print_Titles" localSheetId="2">'2.ORÇAMENTO'!$25:$26</definedName>
    <definedName name="Print_Titles" localSheetId="4">'4.CRONOGRAMA'!$A:$B,'4.CRONOGRAMA'!$21:$23</definedName>
  </definedNames>
  <calcPr calcId="144525"/>
</workbook>
</file>

<file path=xl/calcChain.xml><?xml version="1.0" encoding="utf-8"?>
<calcChain xmlns="http://schemas.openxmlformats.org/spreadsheetml/2006/main">
  <c r="B55" i="3" l="1"/>
  <c r="B54" i="3"/>
  <c r="B49" i="3"/>
  <c r="B3" i="3"/>
  <c r="B4" i="3"/>
  <c r="B5" i="3"/>
  <c r="B6" i="3"/>
  <c r="B7" i="3"/>
  <c r="B8" i="3"/>
  <c r="B9" i="3"/>
  <c r="B2" i="3"/>
  <c r="B402" i="4"/>
  <c r="B401" i="4"/>
  <c r="B397" i="4"/>
  <c r="B3" i="4"/>
  <c r="B4" i="4"/>
  <c r="B5" i="4"/>
  <c r="B6" i="4"/>
  <c r="B7" i="4"/>
  <c r="B8" i="4"/>
  <c r="B9" i="4"/>
  <c r="B2" i="4"/>
  <c r="M74" i="2"/>
  <c r="M73" i="2"/>
  <c r="P70" i="2"/>
  <c r="C3" i="2"/>
  <c r="C4" i="2"/>
  <c r="C5" i="2"/>
  <c r="C6" i="2"/>
  <c r="C7" i="2"/>
  <c r="C8" i="2"/>
  <c r="C9" i="2"/>
  <c r="C2" i="2"/>
  <c r="B73" i="5"/>
  <c r="B72" i="5"/>
  <c r="B68" i="5"/>
  <c r="B3" i="5"/>
  <c r="B4" i="5"/>
  <c r="B5" i="5"/>
  <c r="B6" i="5"/>
  <c r="B7" i="5"/>
  <c r="B8" i="5"/>
  <c r="B9" i="5"/>
  <c r="B2" i="5"/>
  <c r="C218" i="1"/>
  <c r="C217" i="1"/>
  <c r="H215" i="1"/>
  <c r="C3" i="1"/>
  <c r="C4" i="1"/>
  <c r="C5" i="1"/>
  <c r="C6" i="1"/>
  <c r="C7" i="1"/>
  <c r="C8" i="1"/>
  <c r="C9" i="1"/>
  <c r="C2" i="1"/>
  <c r="B23" i="7"/>
  <c r="B22" i="7"/>
  <c r="H19" i="7"/>
  <c r="C7" i="7"/>
  <c r="C8" i="7"/>
  <c r="C9" i="7"/>
  <c r="C10" i="7"/>
  <c r="C11" i="7"/>
  <c r="C12" i="7"/>
  <c r="C13" i="7"/>
  <c r="C6" i="7"/>
  <c r="C49" i="3"/>
  <c r="C397" i="4"/>
  <c r="R70" i="2"/>
  <c r="C68" i="5"/>
  <c r="L215" i="1"/>
  <c r="J19" i="7" l="1"/>
  <c r="C5" i="7"/>
  <c r="C4" i="7"/>
  <c r="C3" i="7"/>
  <c r="C2" i="7"/>
  <c r="F291" i="4" l="1"/>
  <c r="F290" i="4"/>
  <c r="F289" i="4"/>
  <c r="F288" i="4"/>
  <c r="F287" i="4"/>
  <c r="D286" i="4"/>
  <c r="F286" i="4" s="1"/>
  <c r="D285" i="4"/>
  <c r="F285" i="4" s="1"/>
  <c r="D284" i="4"/>
  <c r="F284" i="4" s="1"/>
  <c r="D283" i="4"/>
  <c r="F283" i="4" s="1"/>
  <c r="F282" i="4"/>
  <c r="F277" i="4"/>
  <c r="F276" i="4"/>
  <c r="F275" i="4"/>
  <c r="F274" i="4"/>
  <c r="F273" i="4"/>
  <c r="D272" i="4"/>
  <c r="F272" i="4" s="1"/>
  <c r="F271" i="4"/>
  <c r="D271" i="4"/>
  <c r="D270" i="4"/>
  <c r="F270" i="4" s="1"/>
  <c r="F269" i="4"/>
  <c r="D269" i="4"/>
  <c r="F268" i="4"/>
  <c r="F278" i="4" l="1"/>
  <c r="F292" i="4"/>
  <c r="F128" i="4" l="1"/>
  <c r="F127" i="4"/>
  <c r="F129" i="4" l="1"/>
  <c r="F130" i="4" l="1"/>
  <c r="D21" i="1" l="1"/>
  <c r="K171" i="1" s="1"/>
  <c r="L171" i="1" s="1"/>
  <c r="F378" i="4" l="1"/>
  <c r="F377" i="4"/>
  <c r="F379" i="4" s="1"/>
  <c r="F394" i="4"/>
  <c r="F393" i="4"/>
  <c r="F384" i="4"/>
  <c r="F383" i="4"/>
  <c r="F372" i="4"/>
  <c r="F371" i="4"/>
  <c r="F366" i="4"/>
  <c r="F365" i="4"/>
  <c r="F364" i="4"/>
  <c r="F367" i="4" l="1"/>
  <c r="F373" i="4"/>
  <c r="F395" i="4"/>
  <c r="F385" i="4"/>
  <c r="F357" i="4" l="1"/>
  <c r="F356" i="4"/>
  <c r="F355" i="4"/>
  <c r="F350" i="4"/>
  <c r="F349" i="4"/>
  <c r="F348" i="4"/>
  <c r="F347" i="4"/>
  <c r="F346" i="4"/>
  <c r="C345" i="4"/>
  <c r="F345" i="4" s="1"/>
  <c r="F344" i="4"/>
  <c r="F343" i="4"/>
  <c r="F338" i="4"/>
  <c r="F337" i="4"/>
  <c r="F336" i="4"/>
  <c r="F335" i="4"/>
  <c r="F339" i="4" l="1"/>
  <c r="F358" i="4"/>
  <c r="F351" i="4"/>
  <c r="F120" i="4" l="1"/>
  <c r="F119" i="4"/>
  <c r="F118" i="4"/>
  <c r="F117" i="4"/>
  <c r="F300" i="4"/>
  <c r="F299" i="4"/>
  <c r="F298" i="4"/>
  <c r="F309" i="4"/>
  <c r="F308" i="4"/>
  <c r="F307" i="4"/>
  <c r="F306" i="4"/>
  <c r="F305" i="4"/>
  <c r="F301" i="4" l="1"/>
  <c r="F121" i="4"/>
  <c r="F310" i="4"/>
  <c r="F263" i="4" l="1"/>
  <c r="F262" i="4"/>
  <c r="F261" i="4"/>
  <c r="F260" i="4"/>
  <c r="F259" i="4"/>
  <c r="F253" i="4"/>
  <c r="F252" i="4"/>
  <c r="F251" i="4"/>
  <c r="F250" i="4"/>
  <c r="F249" i="4"/>
  <c r="F243" i="4"/>
  <c r="F242" i="4"/>
  <c r="F241" i="4"/>
  <c r="F240" i="4"/>
  <c r="F239" i="4"/>
  <c r="F231" i="4"/>
  <c r="F230" i="4"/>
  <c r="F224" i="4"/>
  <c r="F223" i="4"/>
  <c r="F217" i="4"/>
  <c r="F216" i="4"/>
  <c r="F215" i="4"/>
  <c r="F214" i="4"/>
  <c r="F213" i="4"/>
  <c r="F207" i="4"/>
  <c r="F206" i="4"/>
  <c r="F205" i="4"/>
  <c r="F204" i="4"/>
  <c r="F198" i="4"/>
  <c r="F197" i="4"/>
  <c r="F196" i="4"/>
  <c r="F195" i="4"/>
  <c r="F189" i="4"/>
  <c r="F188" i="4"/>
  <c r="F187" i="4"/>
  <c r="F186" i="4"/>
  <c r="F180" i="4"/>
  <c r="F179" i="4"/>
  <c r="F173" i="4"/>
  <c r="F172" i="4"/>
  <c r="F171" i="4"/>
  <c r="F170" i="4"/>
  <c r="F169" i="4"/>
  <c r="F163" i="4"/>
  <c r="F162" i="4"/>
  <c r="F161" i="4"/>
  <c r="F155" i="4"/>
  <c r="F154" i="4"/>
  <c r="F153" i="4"/>
  <c r="F147" i="4"/>
  <c r="F146" i="4"/>
  <c r="F145" i="4"/>
  <c r="F139" i="4"/>
  <c r="F138" i="4"/>
  <c r="F137" i="4"/>
  <c r="F199" i="4" l="1"/>
  <c r="F208" i="4"/>
  <c r="F232" i="4"/>
  <c r="F140" i="4"/>
  <c r="F181" i="4"/>
  <c r="F148" i="4"/>
  <c r="F218" i="4"/>
  <c r="F225" i="4"/>
  <c r="F244" i="4"/>
  <c r="F264" i="4"/>
  <c r="F174" i="4"/>
  <c r="F164" i="4"/>
  <c r="F156" i="4"/>
  <c r="F190" i="4"/>
  <c r="F254" i="4"/>
  <c r="F109" i="4" l="1"/>
  <c r="D108" i="4"/>
  <c r="F108" i="4" s="1"/>
  <c r="F107" i="4"/>
  <c r="F106" i="4"/>
  <c r="D105" i="4"/>
  <c r="F105" i="4" s="1"/>
  <c r="D104" i="4"/>
  <c r="F104" i="4" s="1"/>
  <c r="D103" i="4"/>
  <c r="F103" i="4" s="1"/>
  <c r="F102" i="4"/>
  <c r="F101" i="4"/>
  <c r="F100" i="4"/>
  <c r="D99" i="4"/>
  <c r="F99" i="4" s="1"/>
  <c r="D98" i="4"/>
  <c r="F98" i="4" s="1"/>
  <c r="D97" i="4"/>
  <c r="F97" i="4" s="1"/>
  <c r="F91" i="4"/>
  <c r="F90" i="4"/>
  <c r="F89" i="4"/>
  <c r="F88" i="4"/>
  <c r="F87" i="4"/>
  <c r="F86" i="4"/>
  <c r="F80" i="4"/>
  <c r="F79" i="4"/>
  <c r="F78" i="4"/>
  <c r="F77" i="4"/>
  <c r="F76" i="4"/>
  <c r="F75" i="4"/>
  <c r="F69" i="4"/>
  <c r="F68" i="4"/>
  <c r="F67" i="4"/>
  <c r="F66" i="4"/>
  <c r="F65" i="4"/>
  <c r="F64" i="4"/>
  <c r="F63" i="4"/>
  <c r="F62" i="4"/>
  <c r="F61" i="4"/>
  <c r="F60" i="4"/>
  <c r="F54" i="4"/>
  <c r="F53" i="4"/>
  <c r="F52" i="4"/>
  <c r="F51" i="4"/>
  <c r="F50" i="4"/>
  <c r="F49" i="4"/>
  <c r="D48" i="4"/>
  <c r="F48" i="4" s="1"/>
  <c r="F47" i="4"/>
  <c r="F46" i="4"/>
  <c r="F40" i="4"/>
  <c r="F39" i="4"/>
  <c r="F38" i="4"/>
  <c r="F41" i="4" l="1"/>
  <c r="F42" i="4" s="1"/>
  <c r="F110" i="4"/>
  <c r="F111" i="4" s="1"/>
  <c r="F70" i="4"/>
  <c r="F71" i="4" s="1"/>
  <c r="F55" i="4"/>
  <c r="F56" i="4" s="1"/>
  <c r="F81" i="4"/>
  <c r="F82" i="4" s="1"/>
  <c r="F92" i="4"/>
  <c r="F93" i="4" s="1"/>
  <c r="T52" i="2"/>
  <c r="T50" i="2"/>
  <c r="T48" i="2"/>
  <c r="T46" i="2"/>
  <c r="T54" i="2"/>
  <c r="T56" i="2"/>
  <c r="T60" i="2"/>
  <c r="T58" i="2"/>
  <c r="T62" i="2"/>
  <c r="T64" i="2"/>
  <c r="T44" i="2"/>
  <c r="T42" i="2"/>
  <c r="T40" i="2"/>
  <c r="T38" i="2"/>
  <c r="T36" i="2"/>
  <c r="T34" i="2"/>
  <c r="T32" i="2"/>
  <c r="T30" i="2"/>
  <c r="T28" i="2"/>
  <c r="T26" i="2"/>
  <c r="T24" i="2"/>
  <c r="B62" i="2" l="1"/>
  <c r="A62" i="2"/>
  <c r="B56" i="2"/>
  <c r="A56" i="2"/>
  <c r="B52" i="2"/>
  <c r="A52" i="2"/>
  <c r="B48" i="2"/>
  <c r="A48" i="2"/>
  <c r="B42" i="2"/>
  <c r="A42" i="2"/>
  <c r="B40" i="2"/>
  <c r="A40" i="2"/>
  <c r="B34" i="2"/>
  <c r="B32" i="2"/>
  <c r="B30" i="2"/>
  <c r="A34" i="2"/>
  <c r="A32" i="2"/>
  <c r="A30" i="2"/>
  <c r="B26" i="2"/>
  <c r="A26" i="2"/>
  <c r="B62" i="5" l="1"/>
  <c r="B60" i="5"/>
  <c r="B56" i="5"/>
  <c r="A56" i="5"/>
  <c r="A60" i="5"/>
  <c r="B52" i="5"/>
  <c r="A52" i="5"/>
  <c r="B48" i="5"/>
  <c r="A48" i="5"/>
  <c r="B46" i="5"/>
  <c r="B44" i="5"/>
  <c r="A46" i="5"/>
  <c r="B42" i="5"/>
  <c r="A42" i="5"/>
  <c r="B40" i="5"/>
  <c r="A40" i="5"/>
  <c r="B34" i="5"/>
  <c r="A34" i="5"/>
  <c r="B32" i="5"/>
  <c r="A32" i="5"/>
  <c r="B30" i="5"/>
  <c r="A30" i="5"/>
  <c r="B26" i="5"/>
  <c r="A26" i="5"/>
  <c r="A28" i="5"/>
  <c r="A36" i="5"/>
  <c r="B36" i="5"/>
  <c r="K206" i="1" l="1"/>
  <c r="L206" i="1" s="1"/>
  <c r="K205" i="1"/>
  <c r="L205" i="1" s="1"/>
  <c r="F328" i="4"/>
  <c r="F327" i="4"/>
  <c r="F329" i="4" s="1"/>
  <c r="F322" i="4"/>
  <c r="F321" i="4"/>
  <c r="F323" i="4" l="1"/>
  <c r="K204" i="1"/>
  <c r="L204" i="1" s="1"/>
  <c r="K203" i="1"/>
  <c r="L203" i="1" s="1"/>
  <c r="K202" i="1"/>
  <c r="L202" i="1" s="1"/>
  <c r="M201" i="1" l="1"/>
  <c r="E164" i="1"/>
  <c r="E128" i="1"/>
  <c r="C62" i="2" l="1"/>
  <c r="C62" i="5"/>
  <c r="F29" i="4"/>
  <c r="F28" i="4"/>
  <c r="O63" i="2" l="1"/>
  <c r="K63" i="2"/>
  <c r="E63" i="2"/>
  <c r="S63" i="2"/>
  <c r="M63" i="2"/>
  <c r="I63" i="2"/>
  <c r="G63" i="2"/>
  <c r="Q63" i="2"/>
  <c r="B60" i="2"/>
  <c r="T63" i="2" l="1"/>
  <c r="F315" i="4"/>
  <c r="F314" i="4"/>
  <c r="F316" i="4" l="1"/>
  <c r="A13" i="2" l="1"/>
  <c r="B58" i="2"/>
  <c r="A58" i="2"/>
  <c r="B50" i="2"/>
  <c r="A50" i="2"/>
  <c r="B38" i="2"/>
  <c r="A38" i="2"/>
  <c r="B36" i="2"/>
  <c r="A36" i="2"/>
  <c r="B28" i="2"/>
  <c r="A28" i="2"/>
  <c r="B58" i="5"/>
  <c r="A58" i="5"/>
  <c r="A54" i="5"/>
  <c r="B50" i="5"/>
  <c r="A50" i="5"/>
  <c r="B38" i="5"/>
  <c r="A38" i="5"/>
  <c r="B28" i="5"/>
  <c r="B64" i="5" l="1"/>
  <c r="A64" i="5"/>
  <c r="B54" i="5"/>
  <c r="B24" i="5"/>
  <c r="A24" i="5"/>
  <c r="A19" i="5"/>
  <c r="A18" i="5"/>
  <c r="A16" i="5"/>
  <c r="A15" i="5"/>
  <c r="A14" i="5"/>
  <c r="A13" i="5"/>
  <c r="B64" i="2" l="1"/>
  <c r="A64" i="2"/>
  <c r="A14" i="4"/>
  <c r="A15" i="4"/>
  <c r="A16" i="4"/>
  <c r="A18" i="4"/>
  <c r="A19" i="4"/>
  <c r="A13" i="4"/>
  <c r="B25" i="4"/>
  <c r="E14" i="2"/>
  <c r="E15" i="2"/>
  <c r="E13" i="2"/>
  <c r="A14" i="2"/>
  <c r="A15" i="2"/>
  <c r="A16" i="2"/>
  <c r="A18" i="2"/>
  <c r="A19" i="2"/>
  <c r="A24" i="2"/>
  <c r="A54" i="2"/>
  <c r="A44" i="2"/>
  <c r="A46" i="2"/>
  <c r="B46" i="2"/>
  <c r="B44" i="2"/>
  <c r="B54" i="2"/>
  <c r="B24" i="2"/>
  <c r="F30" i="4" l="1"/>
  <c r="F27" i="4"/>
  <c r="B69" i="2"/>
  <c r="A18" i="3"/>
  <c r="A13" i="3"/>
  <c r="A14" i="3"/>
  <c r="A15" i="3"/>
  <c r="A17" i="3"/>
  <c r="A12" i="3"/>
  <c r="C43" i="3"/>
  <c r="C44" i="3" s="1"/>
  <c r="K197" i="1" l="1"/>
  <c r="L197" i="1" s="1"/>
  <c r="K91" i="1"/>
  <c r="L91" i="1" s="1"/>
  <c r="K211" i="1"/>
  <c r="L211" i="1" s="1"/>
  <c r="K210" i="1"/>
  <c r="L210" i="1" s="1"/>
  <c r="K94" i="1"/>
  <c r="L94" i="1" s="1"/>
  <c r="K93" i="1"/>
  <c r="L93" i="1" s="1"/>
  <c r="K192" i="1"/>
  <c r="L192" i="1" s="1"/>
  <c r="K191" i="1"/>
  <c r="L191" i="1" s="1"/>
  <c r="K84" i="1"/>
  <c r="L84" i="1" s="1"/>
  <c r="K188" i="1"/>
  <c r="L188" i="1" s="1"/>
  <c r="K189" i="1"/>
  <c r="L189" i="1" s="1"/>
  <c r="K190" i="1"/>
  <c r="L190" i="1" s="1"/>
  <c r="K187" i="1"/>
  <c r="L187" i="1" s="1"/>
  <c r="K78" i="1"/>
  <c r="K76" i="1"/>
  <c r="L76" i="1" s="1"/>
  <c r="K62" i="1"/>
  <c r="L62" i="1" s="1"/>
  <c r="K72" i="1"/>
  <c r="L72" i="1" s="1"/>
  <c r="K67" i="1"/>
  <c r="L67" i="1" s="1"/>
  <c r="K31" i="1"/>
  <c r="L31" i="1" s="1"/>
  <c r="K58" i="1"/>
  <c r="L58" i="1" s="1"/>
  <c r="K208" i="1"/>
  <c r="L208" i="1" s="1"/>
  <c r="K199" i="1"/>
  <c r="L199" i="1" s="1"/>
  <c r="K200" i="1"/>
  <c r="L200" i="1" s="1"/>
  <c r="K64" i="1"/>
  <c r="L64" i="1" s="1"/>
  <c r="K196" i="1"/>
  <c r="L196" i="1" s="1"/>
  <c r="K66" i="1"/>
  <c r="L66" i="1" s="1"/>
  <c r="K70" i="1"/>
  <c r="L70" i="1" s="1"/>
  <c r="K71" i="1"/>
  <c r="L71" i="1" s="1"/>
  <c r="K40" i="1"/>
  <c r="L40" i="1" s="1"/>
  <c r="K69" i="1"/>
  <c r="L69" i="1" s="1"/>
  <c r="K39" i="1"/>
  <c r="L39" i="1" s="1"/>
  <c r="K51" i="1"/>
  <c r="L51" i="1" s="1"/>
  <c r="M50" i="1" s="1"/>
  <c r="K38" i="1"/>
  <c r="L38" i="1" s="1"/>
  <c r="K54" i="1"/>
  <c r="L54" i="1" s="1"/>
  <c r="K57" i="1"/>
  <c r="L57" i="1" s="1"/>
  <c r="K56" i="1"/>
  <c r="L56" i="1" s="1"/>
  <c r="K53" i="1"/>
  <c r="L53" i="1" s="1"/>
  <c r="K55" i="1"/>
  <c r="L55" i="1" s="1"/>
  <c r="K82" i="1"/>
  <c r="L82" i="1" s="1"/>
  <c r="K83" i="1"/>
  <c r="L83" i="1" s="1"/>
  <c r="K81" i="1"/>
  <c r="L81" i="1" s="1"/>
  <c r="K88" i="1"/>
  <c r="L88" i="1" s="1"/>
  <c r="K90" i="1"/>
  <c r="L90" i="1" s="1"/>
  <c r="K89" i="1"/>
  <c r="L89" i="1" s="1"/>
  <c r="K160" i="1"/>
  <c r="L160" i="1" s="1"/>
  <c r="K168" i="1"/>
  <c r="L168" i="1" s="1"/>
  <c r="K155" i="1"/>
  <c r="L155" i="1" s="1"/>
  <c r="K162" i="1"/>
  <c r="L162" i="1" s="1"/>
  <c r="K158" i="1"/>
  <c r="L158" i="1" s="1"/>
  <c r="K161" i="1"/>
  <c r="L161" i="1" s="1"/>
  <c r="K169" i="1"/>
  <c r="L169" i="1" s="1"/>
  <c r="K163" i="1"/>
  <c r="L163" i="1" s="1"/>
  <c r="K166" i="1"/>
  <c r="L166" i="1" s="1"/>
  <c r="K167" i="1"/>
  <c r="L167" i="1" s="1"/>
  <c r="K156" i="1"/>
  <c r="L156" i="1" s="1"/>
  <c r="K164" i="1"/>
  <c r="L164" i="1" s="1"/>
  <c r="K172" i="1"/>
  <c r="L172" i="1" s="1"/>
  <c r="K159" i="1"/>
  <c r="L159" i="1" s="1"/>
  <c r="K157" i="1"/>
  <c r="L157" i="1" s="1"/>
  <c r="K165" i="1"/>
  <c r="L165" i="1" s="1"/>
  <c r="K170" i="1"/>
  <c r="L170" i="1" s="1"/>
  <c r="K173" i="1"/>
  <c r="L173" i="1" s="1"/>
  <c r="K133" i="1"/>
  <c r="L133" i="1" s="1"/>
  <c r="K141" i="1"/>
  <c r="L141" i="1" s="1"/>
  <c r="K149" i="1"/>
  <c r="L149" i="1" s="1"/>
  <c r="K134" i="1"/>
  <c r="L134" i="1" s="1"/>
  <c r="K142" i="1"/>
  <c r="L142" i="1" s="1"/>
  <c r="K150" i="1"/>
  <c r="L150" i="1" s="1"/>
  <c r="K135" i="1"/>
  <c r="L135" i="1" s="1"/>
  <c r="K143" i="1"/>
  <c r="L143" i="1" s="1"/>
  <c r="K132" i="1"/>
  <c r="L132" i="1" s="1"/>
  <c r="K136" i="1"/>
  <c r="L136" i="1" s="1"/>
  <c r="K144" i="1"/>
  <c r="L144" i="1" s="1"/>
  <c r="K145" i="1"/>
  <c r="L145" i="1" s="1"/>
  <c r="K146" i="1"/>
  <c r="L146" i="1" s="1"/>
  <c r="K139" i="1"/>
  <c r="L139" i="1" s="1"/>
  <c r="K147" i="1"/>
  <c r="L147" i="1" s="1"/>
  <c r="K140" i="1"/>
  <c r="L140" i="1" s="1"/>
  <c r="K148" i="1"/>
  <c r="L148" i="1" s="1"/>
  <c r="K137" i="1"/>
  <c r="L137" i="1" s="1"/>
  <c r="K138" i="1"/>
  <c r="L138" i="1" s="1"/>
  <c r="K47" i="1"/>
  <c r="L47" i="1" s="1"/>
  <c r="K46" i="1"/>
  <c r="L46" i="1" s="1"/>
  <c r="K49" i="1"/>
  <c r="L49" i="1" s="1"/>
  <c r="K48" i="1"/>
  <c r="L48" i="1" s="1"/>
  <c r="K44" i="1"/>
  <c r="L44" i="1" s="1"/>
  <c r="K43" i="1"/>
  <c r="L43" i="1" s="1"/>
  <c r="K42" i="1"/>
  <c r="L42" i="1" s="1"/>
  <c r="K32" i="1"/>
  <c r="L32" i="1" s="1"/>
  <c r="K198" i="1"/>
  <c r="L198" i="1" s="1"/>
  <c r="K29" i="1"/>
  <c r="L29" i="1" s="1"/>
  <c r="K30" i="1"/>
  <c r="L30" i="1" s="1"/>
  <c r="K37" i="1"/>
  <c r="L37" i="1" s="1"/>
  <c r="K176" i="1"/>
  <c r="L176" i="1" s="1"/>
  <c r="K177" i="1"/>
  <c r="L177" i="1" s="1"/>
  <c r="K182" i="1"/>
  <c r="L182" i="1" s="1"/>
  <c r="K183" i="1"/>
  <c r="L183" i="1" s="1"/>
  <c r="K181" i="1"/>
  <c r="L181" i="1" s="1"/>
  <c r="K184" i="1"/>
  <c r="L184" i="1" s="1"/>
  <c r="K185" i="1"/>
  <c r="L185" i="1" s="1"/>
  <c r="K179" i="1"/>
  <c r="L179" i="1" s="1"/>
  <c r="K180" i="1"/>
  <c r="L180" i="1" s="1"/>
  <c r="K63" i="1"/>
  <c r="L63" i="1" s="1"/>
  <c r="K101" i="1"/>
  <c r="L101" i="1" s="1"/>
  <c r="K109" i="1"/>
  <c r="L109" i="1" s="1"/>
  <c r="K117" i="1"/>
  <c r="L117" i="1" s="1"/>
  <c r="K125" i="1"/>
  <c r="L125" i="1" s="1"/>
  <c r="K102" i="1"/>
  <c r="L102" i="1" s="1"/>
  <c r="K110" i="1"/>
  <c r="L110" i="1" s="1"/>
  <c r="K118" i="1"/>
  <c r="L118" i="1" s="1"/>
  <c r="K126" i="1"/>
  <c r="L126" i="1" s="1"/>
  <c r="K103" i="1"/>
  <c r="L103" i="1" s="1"/>
  <c r="K111" i="1"/>
  <c r="L111" i="1" s="1"/>
  <c r="K119" i="1"/>
  <c r="L119" i="1" s="1"/>
  <c r="K127" i="1"/>
  <c r="L127" i="1" s="1"/>
  <c r="K153" i="1"/>
  <c r="L153" i="1" s="1"/>
  <c r="K104" i="1"/>
  <c r="L104" i="1" s="1"/>
  <c r="K112" i="1"/>
  <c r="L112" i="1" s="1"/>
  <c r="K120" i="1"/>
  <c r="L120" i="1" s="1"/>
  <c r="K128" i="1"/>
  <c r="L128" i="1" s="1"/>
  <c r="K97" i="1"/>
  <c r="L97" i="1" s="1"/>
  <c r="K105" i="1"/>
  <c r="L105" i="1" s="1"/>
  <c r="K113" i="1"/>
  <c r="L113" i="1" s="1"/>
  <c r="K121" i="1"/>
  <c r="L121" i="1" s="1"/>
  <c r="K129" i="1"/>
  <c r="L129" i="1" s="1"/>
  <c r="K152" i="1"/>
  <c r="L152" i="1" s="1"/>
  <c r="K98" i="1"/>
  <c r="L98" i="1" s="1"/>
  <c r="K106" i="1"/>
  <c r="L106" i="1" s="1"/>
  <c r="K114" i="1"/>
  <c r="L114" i="1" s="1"/>
  <c r="K122" i="1"/>
  <c r="L122" i="1" s="1"/>
  <c r="K130" i="1"/>
  <c r="L130" i="1" s="1"/>
  <c r="K99" i="1"/>
  <c r="L99" i="1" s="1"/>
  <c r="K107" i="1"/>
  <c r="L107" i="1" s="1"/>
  <c r="K115" i="1"/>
  <c r="L115" i="1" s="1"/>
  <c r="K123" i="1"/>
  <c r="L123" i="1" s="1"/>
  <c r="K131" i="1"/>
  <c r="L131" i="1" s="1"/>
  <c r="K151" i="1"/>
  <c r="L151" i="1" s="1"/>
  <c r="K100" i="1"/>
  <c r="L100" i="1" s="1"/>
  <c r="K108" i="1"/>
  <c r="L108" i="1" s="1"/>
  <c r="K116" i="1"/>
  <c r="L116" i="1" s="1"/>
  <c r="K124" i="1"/>
  <c r="L124" i="1" s="1"/>
  <c r="K96" i="1"/>
  <c r="L96" i="1" s="1"/>
  <c r="K74" i="1"/>
  <c r="L74" i="1" s="1"/>
  <c r="K209" i="1"/>
  <c r="L209" i="1" s="1"/>
  <c r="K60" i="1"/>
  <c r="L60" i="1" s="1"/>
  <c r="K194" i="1"/>
  <c r="L194" i="1" s="1"/>
  <c r="K61" i="1"/>
  <c r="L61" i="1" s="1"/>
  <c r="F31" i="4"/>
  <c r="K28" i="1"/>
  <c r="L28" i="1" s="1"/>
  <c r="K33" i="1"/>
  <c r="L33" i="1" s="1"/>
  <c r="M186" i="1" l="1"/>
  <c r="K35" i="1"/>
  <c r="L35" i="1" s="1"/>
  <c r="M34" i="1" s="1"/>
  <c r="C26" i="5" s="1"/>
  <c r="F32" i="4"/>
  <c r="C34" i="2"/>
  <c r="C34" i="5"/>
  <c r="M59" i="1"/>
  <c r="C38" i="5" s="1"/>
  <c r="M65" i="1"/>
  <c r="M52" i="1"/>
  <c r="M195" i="1"/>
  <c r="M36" i="1"/>
  <c r="C28" i="5" s="1"/>
  <c r="M68" i="1"/>
  <c r="M154" i="1"/>
  <c r="M45" i="1"/>
  <c r="M41" i="1"/>
  <c r="M27" i="1"/>
  <c r="C24" i="5" s="1"/>
  <c r="M174" i="1"/>
  <c r="C54" i="5" s="1"/>
  <c r="M95" i="1"/>
  <c r="C50" i="5" s="1"/>
  <c r="M193" i="1"/>
  <c r="C58" i="5" s="1"/>
  <c r="K27" i="1"/>
  <c r="L27" i="1" s="1"/>
  <c r="C26" i="2" l="1"/>
  <c r="M27" i="2" s="1"/>
  <c r="C52" i="2"/>
  <c r="C52" i="5"/>
  <c r="C32" i="2"/>
  <c r="C32" i="5"/>
  <c r="C60" i="2"/>
  <c r="C60" i="5"/>
  <c r="C42" i="2"/>
  <c r="C42" i="5"/>
  <c r="C40" i="2"/>
  <c r="C40" i="5"/>
  <c r="O35" i="2"/>
  <c r="G35" i="2"/>
  <c r="M35" i="2"/>
  <c r="E35" i="2"/>
  <c r="S35" i="2"/>
  <c r="K35" i="2"/>
  <c r="Q35" i="2"/>
  <c r="I35" i="2"/>
  <c r="C30" i="2"/>
  <c r="C30" i="5"/>
  <c r="C56" i="2"/>
  <c r="C56" i="5"/>
  <c r="C58" i="2"/>
  <c r="C50" i="2"/>
  <c r="E51" i="2" s="1"/>
  <c r="C38" i="2"/>
  <c r="C28" i="2"/>
  <c r="C24" i="2"/>
  <c r="S25" i="2" s="1"/>
  <c r="K27" i="2" l="1"/>
  <c r="G27" i="2"/>
  <c r="S27" i="2"/>
  <c r="O27" i="2"/>
  <c r="I27" i="2"/>
  <c r="E27" i="2"/>
  <c r="Q27" i="2"/>
  <c r="T35" i="2"/>
  <c r="S59" i="2"/>
  <c r="K59" i="2"/>
  <c r="I59" i="2"/>
  <c r="G59" i="2"/>
  <c r="M59" i="2"/>
  <c r="E59" i="2"/>
  <c r="Q59" i="2"/>
  <c r="O59" i="2"/>
  <c r="M57" i="2"/>
  <c r="E57" i="2"/>
  <c r="S57" i="2"/>
  <c r="K57" i="2"/>
  <c r="Q57" i="2"/>
  <c r="I57" i="2"/>
  <c r="O57" i="2"/>
  <c r="G57" i="2"/>
  <c r="O41" i="2"/>
  <c r="G41" i="2"/>
  <c r="M41" i="2"/>
  <c r="E41" i="2"/>
  <c r="S41" i="2"/>
  <c r="K41" i="2"/>
  <c r="Q41" i="2"/>
  <c r="I41" i="2"/>
  <c r="O53" i="2"/>
  <c r="M53" i="2"/>
  <c r="S53" i="2"/>
  <c r="E53" i="2"/>
  <c r="G53" i="2"/>
  <c r="Q53" i="2"/>
  <c r="I53" i="2"/>
  <c r="K53" i="2"/>
  <c r="M61" i="2"/>
  <c r="E61" i="2"/>
  <c r="S61" i="2"/>
  <c r="K61" i="2"/>
  <c r="Q61" i="2"/>
  <c r="I61" i="2"/>
  <c r="O61" i="2"/>
  <c r="G61" i="2"/>
  <c r="O31" i="2"/>
  <c r="G31" i="2"/>
  <c r="M31" i="2"/>
  <c r="E31" i="2"/>
  <c r="S31" i="2"/>
  <c r="K31" i="2"/>
  <c r="Q31" i="2"/>
  <c r="I31" i="2"/>
  <c r="O43" i="2"/>
  <c r="G43" i="2"/>
  <c r="M43" i="2"/>
  <c r="E43" i="2"/>
  <c r="S43" i="2"/>
  <c r="K43" i="2"/>
  <c r="Q43" i="2"/>
  <c r="I43" i="2"/>
  <c r="O33" i="2"/>
  <c r="G33" i="2"/>
  <c r="M33" i="2"/>
  <c r="E33" i="2"/>
  <c r="S33" i="2"/>
  <c r="K33" i="2"/>
  <c r="Q33" i="2"/>
  <c r="I33" i="2"/>
  <c r="S29" i="2"/>
  <c r="K29" i="2"/>
  <c r="Q29" i="2"/>
  <c r="O29" i="2"/>
  <c r="I29" i="2"/>
  <c r="M29" i="2"/>
  <c r="S39" i="2"/>
  <c r="K39" i="2"/>
  <c r="M39" i="2"/>
  <c r="Q39" i="2"/>
  <c r="O39" i="2"/>
  <c r="I39" i="2"/>
  <c r="O51" i="2"/>
  <c r="I51" i="2"/>
  <c r="M51" i="2"/>
  <c r="Q51" i="2"/>
  <c r="S51" i="2"/>
  <c r="K51" i="2"/>
  <c r="G25" i="2"/>
  <c r="Q25" i="2"/>
  <c r="M25" i="2"/>
  <c r="K25" i="2"/>
  <c r="I25" i="2"/>
  <c r="O25" i="2"/>
  <c r="E25" i="2"/>
  <c r="T27" i="2" l="1"/>
  <c r="T59" i="2"/>
  <c r="T33" i="2"/>
  <c r="T31" i="2"/>
  <c r="T53" i="2"/>
  <c r="T41" i="2"/>
  <c r="T61" i="2"/>
  <c r="T57" i="2"/>
  <c r="T43" i="2"/>
  <c r="T25" i="2"/>
  <c r="M207" i="1"/>
  <c r="K87" i="1"/>
  <c r="L87" i="1" s="1"/>
  <c r="M85" i="1" s="1"/>
  <c r="K80" i="1"/>
  <c r="K77" i="1"/>
  <c r="K75" i="1"/>
  <c r="C48" i="2" l="1"/>
  <c r="C48" i="5"/>
  <c r="C64" i="5"/>
  <c r="C64" i="2"/>
  <c r="L77" i="1"/>
  <c r="L78" i="1"/>
  <c r="L75" i="1"/>
  <c r="L80" i="1"/>
  <c r="M79" i="1" s="1"/>
  <c r="C46" i="5" s="1"/>
  <c r="Q49" i="2" l="1"/>
  <c r="K49" i="2"/>
  <c r="I49" i="2"/>
  <c r="S49" i="2"/>
  <c r="O49" i="2"/>
  <c r="E49" i="2"/>
  <c r="G49" i="2"/>
  <c r="M49" i="2"/>
  <c r="G65" i="2"/>
  <c r="S65" i="2"/>
  <c r="K65" i="2"/>
  <c r="I65" i="2"/>
  <c r="Q65" i="2"/>
  <c r="O65" i="2"/>
  <c r="M65" i="2"/>
  <c r="M73" i="1"/>
  <c r="C44" i="5" s="1"/>
  <c r="T49" i="2" l="1"/>
  <c r="G51" i="2"/>
  <c r="T51" i="2" s="1"/>
  <c r="C44" i="2"/>
  <c r="E45" i="2" s="1"/>
  <c r="G45" i="2" l="1"/>
  <c r="M45" i="2"/>
  <c r="O45" i="2"/>
  <c r="I45" i="2"/>
  <c r="S45" i="2"/>
  <c r="Q45" i="2"/>
  <c r="K45" i="2"/>
  <c r="C36" i="5"/>
  <c r="C66" i="5" s="1"/>
  <c r="T45" i="2" l="1"/>
  <c r="C36" i="2"/>
  <c r="C54" i="2"/>
  <c r="E55" i="2" s="1"/>
  <c r="G39" i="2"/>
  <c r="G29" i="2"/>
  <c r="O37" i="2" l="1"/>
  <c r="I37" i="2"/>
  <c r="M37" i="2"/>
  <c r="Q37" i="2"/>
  <c r="K37" i="2"/>
  <c r="S37" i="2"/>
  <c r="G55" i="2"/>
  <c r="S55" i="2"/>
  <c r="K55" i="2"/>
  <c r="Q55" i="2"/>
  <c r="O55" i="2"/>
  <c r="I55" i="2"/>
  <c r="M55" i="2"/>
  <c r="G37" i="2"/>
  <c r="E37" i="2"/>
  <c r="E39" i="2"/>
  <c r="T39" i="2" s="1"/>
  <c r="C46" i="2"/>
  <c r="M213" i="1"/>
  <c r="E65" i="2"/>
  <c r="T65" i="2" s="1"/>
  <c r="E29" i="2"/>
  <c r="T29" i="2" s="1"/>
  <c r="T55" i="2" l="1"/>
  <c r="T37" i="2"/>
  <c r="C67" i="2"/>
  <c r="T68" i="2" s="1"/>
  <c r="Q47" i="2"/>
  <c r="Q67" i="2" s="1"/>
  <c r="K47" i="2"/>
  <c r="K67" i="2" s="1"/>
  <c r="I47" i="2"/>
  <c r="I67" i="2" s="1"/>
  <c r="O47" i="2"/>
  <c r="O67" i="2" s="1"/>
  <c r="M47" i="2"/>
  <c r="M67" i="2" s="1"/>
  <c r="S47" i="2"/>
  <c r="S67" i="2" s="1"/>
  <c r="G47" i="2"/>
  <c r="G67" i="2" s="1"/>
  <c r="E47" i="2"/>
  <c r="E67" i="2" l="1"/>
  <c r="E68" i="2" s="1"/>
  <c r="G68" i="2" s="1"/>
  <c r="I68" i="2" s="1"/>
  <c r="K68" i="2" s="1"/>
  <c r="M68" i="2" s="1"/>
  <c r="O68" i="2" s="1"/>
  <c r="Q68" i="2" s="1"/>
  <c r="S68" i="2" s="1"/>
  <c r="T47" i="2"/>
  <c r="L67" i="2"/>
  <c r="H67" i="2"/>
  <c r="N67" i="2"/>
  <c r="J67" i="2"/>
  <c r="P67" i="2"/>
  <c r="R67" i="2"/>
  <c r="F67" i="2"/>
  <c r="D67" i="2" l="1"/>
  <c r="D68" i="2" s="1"/>
  <c r="F68" i="2" s="1"/>
  <c r="H68" i="2" s="1"/>
  <c r="J68" i="2" s="1"/>
  <c r="L68" i="2" s="1"/>
  <c r="N68" i="2" s="1"/>
  <c r="P68" i="2" s="1"/>
  <c r="R68" i="2" s="1"/>
  <c r="T67" i="2" l="1"/>
</calcChain>
</file>

<file path=xl/comments1.xml><?xml version="1.0" encoding="utf-8"?>
<comments xmlns="http://schemas.openxmlformats.org/spreadsheetml/2006/main">
  <authors>
    <author>Setor de Compras Licitações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Preencha os dados solicitados</t>
        </r>
      </text>
    </comment>
  </commentList>
</comments>
</file>

<file path=xl/comments2.xml><?xml version="1.0" encoding="utf-8"?>
<comments xmlns="http://schemas.openxmlformats.org/spreadsheetml/2006/main">
  <authors>
    <author>Engenharia</author>
  </authors>
  <commentList>
    <comment ref="D38" authorId="0">
      <text>
        <r>
          <rPr>
            <b/>
            <sz val="9"/>
            <color indexed="81"/>
            <rFont val="Tahoma"/>
            <family val="2"/>
          </rPr>
          <t>Engenharia:</t>
        </r>
        <r>
          <rPr>
            <sz val="9"/>
            <color indexed="81"/>
            <rFont val="Tahoma"/>
            <family val="2"/>
          </rPr>
          <t xml:space="preserve">
36 estacas de 6 metros</t>
        </r>
      </text>
    </comment>
    <comment ref="D46" authorId="0">
      <text>
        <r>
          <rPr>
            <b/>
            <sz val="9"/>
            <color indexed="81"/>
            <rFont val="Tahoma"/>
            <family val="2"/>
          </rPr>
          <t>Engenharia:</t>
        </r>
        <r>
          <rPr>
            <sz val="9"/>
            <color indexed="81"/>
            <rFont val="Tahoma"/>
            <family val="2"/>
          </rPr>
          <t xml:space="preserve">
4 x (0,5 x 0,5 x 0,05) = 0,05
16 x (0,5 x 1,10 x 0,05) = 0,44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Engenharia:</t>
        </r>
        <r>
          <rPr>
            <sz val="9"/>
            <color indexed="81"/>
            <rFont val="Tahoma"/>
            <family val="2"/>
          </rPr>
          <t xml:space="preserve">
Blocos + Pilares de Fundação = 7,37 + 1,19</t>
        </r>
      </text>
    </comment>
    <comment ref="D49" authorId="0">
      <text>
        <r>
          <rPr>
            <b/>
            <sz val="9"/>
            <color indexed="81"/>
            <rFont val="Tahoma"/>
            <family val="2"/>
          </rPr>
          <t>Engenharia:</t>
        </r>
        <r>
          <rPr>
            <sz val="9"/>
            <color indexed="81"/>
            <rFont val="Tahoma"/>
            <family val="2"/>
          </rPr>
          <t xml:space="preserve">
Blocos + Pilares de Fundação = 60,17 + 21,89</t>
        </r>
      </text>
    </comment>
    <comment ref="D50" authorId="0">
      <text>
        <r>
          <rPr>
            <b/>
            <sz val="9"/>
            <color indexed="81"/>
            <rFont val="Tahoma"/>
            <family val="2"/>
          </rPr>
          <t>Engenharia:</t>
        </r>
        <r>
          <rPr>
            <sz val="9"/>
            <color indexed="81"/>
            <rFont val="Tahoma"/>
            <family val="2"/>
          </rPr>
          <t xml:space="preserve">
Blocos + Pilares de Fundação = 35 + 137,3</t>
        </r>
      </text>
    </comment>
    <comment ref="D51" authorId="0">
      <text>
        <r>
          <rPr>
            <b/>
            <sz val="9"/>
            <color indexed="81"/>
            <rFont val="Tahoma"/>
            <family val="2"/>
          </rPr>
          <t>Engenharia:</t>
        </r>
        <r>
          <rPr>
            <sz val="9"/>
            <color indexed="81"/>
            <rFont val="Tahoma"/>
            <family val="2"/>
          </rPr>
          <t xml:space="preserve">
Blocos + Pilares de Fundação = 84,5 + 7,7</t>
        </r>
      </text>
    </comment>
    <comment ref="D52" authorId="0">
      <text>
        <r>
          <rPr>
            <b/>
            <sz val="9"/>
            <color indexed="81"/>
            <rFont val="Tahoma"/>
            <family val="2"/>
          </rPr>
          <t>Engenharia:</t>
        </r>
        <r>
          <rPr>
            <sz val="9"/>
            <color indexed="81"/>
            <rFont val="Tahoma"/>
            <family val="2"/>
          </rPr>
          <t xml:space="preserve">
Blocos + Pilares de Fundação = 247,5 + 247,5</t>
        </r>
      </text>
    </comment>
    <comment ref="D53" authorId="0">
      <text>
        <r>
          <rPr>
            <b/>
            <sz val="9"/>
            <color indexed="81"/>
            <rFont val="Tahoma"/>
            <family val="2"/>
          </rPr>
          <t xml:space="preserve">Engenharia:
</t>
        </r>
        <r>
          <rPr>
            <sz val="9"/>
            <color indexed="81"/>
            <rFont val="Tahoma"/>
            <family val="2"/>
          </rPr>
          <t>3 x (0,5 x 0,5 x 1,15) + 0,25 * 1,15 = 3 * (0,2875 + 0,2875) = 1,725
1 x (0,5 x 0,5 x 1,05) + 0,25 * 1,05 = 1 * (0,2625 + 0,2625) = 0,525
16 x (0,5 x 1,10 x 1,15) + 0,25 * 1,15 = 16 * (0,6325 + 0,2875) = 14,72</t>
        </r>
      </text>
    </comment>
    <comment ref="D54" authorId="0">
      <text>
        <r>
          <rPr>
            <b/>
            <sz val="9"/>
            <color indexed="81"/>
            <rFont val="Tahoma"/>
            <family val="2"/>
          </rPr>
          <t>Engenharia:</t>
        </r>
        <r>
          <rPr>
            <sz val="9"/>
            <color indexed="81"/>
            <rFont val="Tahoma"/>
            <family val="2"/>
          </rPr>
          <t xml:space="preserve">
5,72 + 30%</t>
        </r>
      </text>
    </comment>
    <comment ref="D60" authorId="0">
      <text>
        <r>
          <rPr>
            <b/>
            <sz val="9"/>
            <color indexed="81"/>
            <rFont val="Tahoma"/>
            <family val="2"/>
          </rPr>
          <t>Engenharia:</t>
        </r>
        <r>
          <rPr>
            <sz val="9"/>
            <color indexed="81"/>
            <rFont val="Tahoma"/>
            <family val="2"/>
          </rPr>
          <t xml:space="preserve">
153,33 x 0,15 x 0,05</t>
        </r>
      </text>
    </comment>
    <comment ref="D68" authorId="0">
      <text>
        <r>
          <rPr>
            <b/>
            <sz val="9"/>
            <color indexed="81"/>
            <rFont val="Tahoma"/>
            <family val="2"/>
          </rPr>
          <t xml:space="preserve">Engenharia:
</t>
        </r>
        <r>
          <rPr>
            <sz val="9"/>
            <color indexed="81"/>
            <rFont val="Tahoma"/>
            <family val="2"/>
          </rPr>
          <t>9,20/3 + 9,20</t>
        </r>
      </text>
    </comment>
  </commentList>
</comments>
</file>

<file path=xl/comments3.xml><?xml version="1.0" encoding="utf-8"?>
<comments xmlns="http://schemas.openxmlformats.org/spreadsheetml/2006/main">
  <authors>
    <author>Cristina</author>
    <author>Coordenação de Engenharia e Arquitetura</author>
  </authors>
  <commentList>
    <comment ref="C30" authorId="0">
      <text>
        <r>
          <rPr>
            <sz val="9"/>
            <color indexed="81"/>
            <rFont val="Tahoma"/>
            <family val="2"/>
          </rPr>
          <t xml:space="preserve">Fonte: Orientações Para Elaboração De Planilhas Orçamentárias De Obras Públicas, Tribunal de Contas da União, 2014. Página 87 - BDI médio. </t>
        </r>
      </text>
    </comment>
    <comment ref="C40" authorId="1">
      <text>
        <r>
          <rPr>
            <b/>
            <sz val="9"/>
            <color indexed="81"/>
            <rFont val="Tahoma"/>
            <family val="2"/>
          </rPr>
          <t>Coordenação de Engenharia e Arquitetura:</t>
        </r>
        <r>
          <rPr>
            <sz val="9"/>
            <color indexed="81"/>
            <rFont val="Tahoma"/>
            <family val="2"/>
          </rPr>
          <t xml:space="preserve">
Varia de acordo com a combrança de cada Município.</t>
        </r>
      </text>
    </comment>
  </commentList>
</comments>
</file>

<file path=xl/sharedStrings.xml><?xml version="1.0" encoding="utf-8"?>
<sst xmlns="http://schemas.openxmlformats.org/spreadsheetml/2006/main" count="1755" uniqueCount="854">
  <si>
    <t>PLANILHA ORÇAMENTÁRIA</t>
  </si>
  <si>
    <t>ITEM</t>
  </si>
  <si>
    <t>UNID.</t>
  </si>
  <si>
    <t>1</t>
  </si>
  <si>
    <t>TOTAL</t>
  </si>
  <si>
    <t xml:space="preserve">REVESTIMENTOS </t>
  </si>
  <si>
    <t>SERVIÇOS COMPLEMENTARES</t>
  </si>
  <si>
    <t/>
  </si>
  <si>
    <t>BDI - EXECUÇÃO DE OBRA</t>
  </si>
  <si>
    <t>TOTAL DO ITEM</t>
  </si>
  <si>
    <t>DESCRIÇÃO</t>
  </si>
  <si>
    <t>QUANTIDADE</t>
  </si>
  <si>
    <t>TOTAL SERVIÇO      COM BDI</t>
  </si>
  <si>
    <t>1.1</t>
  </si>
  <si>
    <t>2.1</t>
  </si>
  <si>
    <t>CÓDIGO DE REFERÊNCIA</t>
  </si>
  <si>
    <t>7.1</t>
  </si>
  <si>
    <t>7.2</t>
  </si>
  <si>
    <t>8.1</t>
  </si>
  <si>
    <t>M²</t>
  </si>
  <si>
    <t>M³</t>
  </si>
  <si>
    <t>SERVIÇOS PRELIMINARES / TÉCNICOS</t>
  </si>
  <si>
    <t>UN</t>
  </si>
  <si>
    <t>1.3</t>
  </si>
  <si>
    <t>MÊS</t>
  </si>
  <si>
    <t>TAXA CREA - ARTs DE EXECUÇÃO</t>
  </si>
  <si>
    <t>CRONOGRAMA FÍSICO-FINANCEIRO</t>
  </si>
  <si>
    <t xml:space="preserve">R$ TOTAL </t>
  </si>
  <si>
    <t>PARCELA 1</t>
  </si>
  <si>
    <t>PARCELA 2</t>
  </si>
  <si>
    <t>30 dias</t>
  </si>
  <si>
    <t>R$</t>
  </si>
  <si>
    <t>60 dias</t>
  </si>
  <si>
    <t>TOTAL ACUMULADO</t>
  </si>
  <si>
    <t>DETALHAMENTO DO CÁLCULO DO BDI</t>
  </si>
  <si>
    <t xml:space="preserve">Fonte: Orientações Para Elaboração De Planilhas Orçamentárias De Obras Públicas, Tribunal de Contas da União, 2014. Página 91. </t>
  </si>
  <si>
    <r>
      <t>Para a execução de obras com orçamento elaborado com a planilha SINAPI "</t>
    </r>
    <r>
      <rPr>
        <b/>
        <sz val="10"/>
        <rFont val="Arial"/>
        <family val="2"/>
      </rPr>
      <t>SEM DESONERAÇÃO</t>
    </r>
    <r>
      <rPr>
        <sz val="10"/>
        <rFont val="Arial"/>
        <family val="2"/>
      </rPr>
      <t>" utiliza-se o seguinte cálculo de BDI:</t>
    </r>
  </si>
  <si>
    <t>AC</t>
  </si>
  <si>
    <t>Administração Central</t>
  </si>
  <si>
    <t>S</t>
  </si>
  <si>
    <t>Seguro</t>
  </si>
  <si>
    <t>R</t>
  </si>
  <si>
    <t>Risco e Imprevistos</t>
  </si>
  <si>
    <t>G</t>
  </si>
  <si>
    <t>Garantia</t>
  </si>
  <si>
    <t>DF</t>
  </si>
  <si>
    <t>Despesas Financeiras</t>
  </si>
  <si>
    <t>L</t>
  </si>
  <si>
    <t>Lucro bruto</t>
  </si>
  <si>
    <t>I</t>
  </si>
  <si>
    <r>
      <t>Tributos incidentes sobre o preço de venda (</t>
    </r>
    <r>
      <rPr>
        <b/>
        <sz val="10"/>
        <rFont val="Times New Roman"/>
        <family val="1"/>
      </rPr>
      <t>I</t>
    </r>
    <r>
      <rPr>
        <b/>
        <sz val="10"/>
        <rFont val="Arial"/>
        <family val="2"/>
      </rPr>
      <t>)</t>
    </r>
  </si>
  <si>
    <t>PIS</t>
  </si>
  <si>
    <t>Cofins</t>
  </si>
  <si>
    <t>CPRB</t>
  </si>
  <si>
    <t>ISS</t>
  </si>
  <si>
    <t>EXECUÇÃO DE OBRAS</t>
  </si>
  <si>
    <t>BDI Calculado</t>
  </si>
  <si>
    <t>BDI Adotado</t>
  </si>
  <si>
    <t>Fontes: SINAPI NÃO DESONERADO</t>
  </si>
  <si>
    <t xml:space="preserve">            ORSE</t>
  </si>
  <si>
    <t>10.1</t>
  </si>
  <si>
    <t>Referência</t>
  </si>
  <si>
    <t>Componentes</t>
  </si>
  <si>
    <t>Unid.</t>
  </si>
  <si>
    <t>Consumo</t>
  </si>
  <si>
    <t>Valor Unitário</t>
  </si>
  <si>
    <t>Total</t>
  </si>
  <si>
    <t>% EXECUTADA</t>
  </si>
  <si>
    <t>11.1</t>
  </si>
  <si>
    <t>GERENCIAMENTO LOCAL</t>
  </si>
  <si>
    <t>TOTAL PARCIAL</t>
  </si>
  <si>
    <t>COMPOSIÇÕES</t>
  </si>
  <si>
    <t>INSTALAÇÕES HIDROSSANITÁRIAS</t>
  </si>
  <si>
    <t>RESUMO</t>
  </si>
  <si>
    <t>ESQUADRIAS</t>
  </si>
  <si>
    <t>FORRO DE PVC, LISO, PARA AMBIENTES COMERCIAIS, INCLUSIVE ESTRUTURA DE FIXAÇÃO. AF_05/2017_P</t>
  </si>
  <si>
    <t>ACESSÓRIOS, LOUÇAS E METAIS</t>
  </si>
  <si>
    <t>AS BUILT (DIGITAL NOS FORMATOS DWG E PDF E 1 CÓPIA IMPRESSA), AQUITETÔNICO, HIDROSSANITÁRIO, ELÉTRICO</t>
  </si>
  <si>
    <t>COMPOSIÇÃO</t>
  </si>
  <si>
    <t>COMPOSIÇÃO 1</t>
  </si>
  <si>
    <t>COMPOSIÇÃO 2</t>
  </si>
  <si>
    <t>COMPOSIÇÃO 3</t>
  </si>
  <si>
    <t>TUBO DE PVC, SÉRIE NORMAL, ESGOTO PREDIAL, DN 40 MM (EM RAMAL DE DESCARGA OU RAMAL DE ESGOTO SANITÁRIO), INCLUSIVE CONEXÕES, CORTES E FIXAÇÕES PARA PRÉDIOS,</t>
  </si>
  <si>
    <t>INSTALAÇÕES ELÉTRICAS</t>
  </si>
  <si>
    <t>CABO DE COBRE FLEXÍVEL ISOLADO, 10 MM², ANTI-CHAMA 0,6/1,0 KV, PARA CIRCUITOS TERMINAIS - FORNECIMENTO E INSTALAÇÃO.</t>
  </si>
  <si>
    <t>CABO DE COBRE FLEXÍVEL ISOLADO, 2,5 MM², ANTI-CHAMA 450/750 V, PARA CIRCUITOS TERMINAIS - FORNECIMENTO E INSTALAÇÃO.</t>
  </si>
  <si>
    <t>CABO DE COBRE FLEXÍVEL ISOLADO, 4 MM², ANTI-CHAMA 450/750 V, PARA CIRCUITOS TERMINAIS - FORNECIMENTO E INSTALAÇÃO.</t>
  </si>
  <si>
    <t>unid.</t>
  </si>
  <si>
    <t>CURVA 90 GRAUS DE FERRO GALVANIZADO, COM ROSCA BSP FEMEA, DE 3/4" - INSTALADA.</t>
  </si>
  <si>
    <t>INTERRUPTOR SIMPLES (3 MÓDULOS), 10A/250V, INCLUINDO SUPORTE E PLACA - FORNECIMENTO E INSTALAÇÃO.</t>
  </si>
  <si>
    <t>M</t>
  </si>
  <si>
    <t>REMOÇÃO DE LUMINÁRIAS, DE FORMA MANUAL, SEM REAPROVEITAMENTO. AF_12/2017</t>
  </si>
  <si>
    <t>REMOÇÃO DE CABOS ELÉTRICOS, DE FORMA MANUAL, SEM REAPROVEITAMENTO. AF_12/2017</t>
  </si>
  <si>
    <t>REMOÇÃO DE INTERRUPTORES/TOMADAS ELÉTRICAS, DE FORMA MANUAL, SEM REAPROVEITAMENTO. AF_12/2017</t>
  </si>
  <si>
    <t>TUBO DE PVC, SÉRIE NORMAL, ESGOTO PREDIAL, DN 50 MM (EM RAMAL DE DESCARGA OU RAMAL DE ESGOTO SANITÁRIO), INCLUSIVE CONEXÕES, CORTES E FIXAÇÕES PARA PRÉDIOS,</t>
  </si>
  <si>
    <t>ESCAVAÇÃO MANUAL DE VALAS PARA ASSENTAMENTO DA TUBULAÇÃO DE ESGOTO,</t>
  </si>
  <si>
    <t>BASE DE AREIA PARA ASSENTAMENTO DA TUBULAÇÃO DE ESGOTO (ESPESSURA DE 10CM)</t>
  </si>
  <si>
    <t>REATERRO MANUAL APILOADO COM SOQUETE PARA ASSENTAMENTO DA TUBULUAÇÃO DE ESGOTO (CONSIDERANDO 30% DE EMPOLAMENTO)</t>
  </si>
  <si>
    <t>CAIXA SIFONADA COM GRELHA, PVC, DN 150X150X50 MM, FORNECIDA E INSTALADA EM RAMAL DE DESCARGA OU EM RAMAL DE ESGOTO SANITÁRIO,</t>
  </si>
  <si>
    <t>CAIXA DE INSPEÇÃO EM ALVENARIA DE TIJOLO MACIÇO E= 10CM, DIMENSÕES 60X60X60CM, REVESTIDA INTERNAMENTE COM  E=2,5CM,  COM TAMPA DE CONCRETO E FUNDO DE CONCRETO 15MPA - COMPLETA</t>
  </si>
  <si>
    <t>ESGOTO SANITÁRIO</t>
  </si>
  <si>
    <t>ÁGUA FRIA</t>
  </si>
  <si>
    <t>TUBOS DE PVC, SOLDÁVEL, ÁGUA FRIA, DN 25 MM (INSTALADO EM RAMAL, SUB-RAMAL, RAMAL DE DISTRIBUIÇÃO OU PRUMADA), INCLUSIVE CONEXÕES, CORTES E FIXAÇÕES, PARA PRÉDIOS E ALIMENTAÇÃO,</t>
  </si>
  <si>
    <t>REGISTRO DE GAVETA BRUTO, LATÃO, ROSCÁVEL, 3/4", COM ACABAMENTO E CANOPLA CROMADOS, FORNECIDO E INSTALADO EM RAMAL DE ÁGUA,</t>
  </si>
  <si>
    <t>Endereço da Obra: Rua Fábio João Andolhe, 1100 Bairro Floresta - CEP 98590-000 - Santo Augusto</t>
  </si>
  <si>
    <t>Responsável Técnico de projeto: Fabiola Foderati Machado</t>
  </si>
  <si>
    <t>CREA/CAU: A 39929-9</t>
  </si>
  <si>
    <t>MOVIMENTO DE TERRA</t>
  </si>
  <si>
    <t>3.1</t>
  </si>
  <si>
    <t>3.2</t>
  </si>
  <si>
    <t>4.1</t>
  </si>
  <si>
    <t>4.2</t>
  </si>
  <si>
    <t>4.3</t>
  </si>
  <si>
    <t>5.1</t>
  </si>
  <si>
    <t>CÂMPUS SANTO AUGUSTO</t>
  </si>
  <si>
    <t>91785/SINAPI</t>
  </si>
  <si>
    <t>12</t>
  </si>
  <si>
    <t>coef.</t>
  </si>
  <si>
    <t>Unidade</t>
  </si>
  <si>
    <t>Preço Total</t>
  </si>
  <si>
    <t>h</t>
  </si>
  <si>
    <t>SINAPI C-88316</t>
  </si>
  <si>
    <t>SERVENTE COM ENCARGOS COMPLEMENTARES</t>
  </si>
  <si>
    <t xml:space="preserve">COMPOSIÇÃO </t>
  </si>
  <si>
    <t>SINAPI</t>
  </si>
  <si>
    <t>COMPONENTES</t>
  </si>
  <si>
    <t>CONSUMO</t>
  </si>
  <si>
    <t>CUSTO UNITÁRIO</t>
  </si>
  <si>
    <t>SUBTOTAL</t>
  </si>
  <si>
    <t>Pesquisa de mercado</t>
  </si>
  <si>
    <t>AUXILIAR DE ELETRICISTA COM ENCARGOS COMPLEMENTARES</t>
  </si>
  <si>
    <t>ELETRICISTA COM ENCARGOS COMPLEMENTARES</t>
  </si>
  <si>
    <t>INTERRUPTOR PARALELO (1 MÓDULO), 10A/250V, INCLUINDO SUPORTE E PLACA - FORNECIMENTO E INSTALAÇÃO.</t>
  </si>
  <si>
    <t>INTERRUPTOR SIMPLES (1 MÓDULO) COM 1 TOMADA DE EMBUTIR 2P+T 10 A, INCLUINDO SUPORTE E PLACA - FORNECIMENTO E INSTALAÇÃO.</t>
  </si>
  <si>
    <t>INTERRUPTOR SIMPLES (1 MÓDULO), 10A/250V, INCLUINDO SUPORTE E PLACA - FORNECIMENTO E INSTALAÇÃO.</t>
  </si>
  <si>
    <t>QUADRO DE DISTRIBUICAO COM BARRAMENTO TRIFASICO, DE SOBREPOR, EM CHAPA DE ACO GALVANIZADO, PARA 24 DISJUNTORES DIN, 100 A</t>
  </si>
  <si>
    <t>KG</t>
  </si>
  <si>
    <t>PEDREIRO COM ENCARGOS COMPLEMENTARES</t>
  </si>
  <si>
    <t>ACESSIBILIDADE</t>
  </si>
  <si>
    <t>ALARME AUDIOVISUAL SEM FIO BIVOLT 110/220V PARA SANITÁRIO ACESSÍVEL - QUE ATENDE DEF. AUDITIVOS E VISUAIS, E PLACA TÁTIL EM ALTO RELEVO E BRAILLE ESCRITO: "EMERGÊNCIA: ACIONAR O BOTÃO", CONFORME NORMA NBR 9050 - KIT COMPLETO COM 01 ALARME RECEPTADOR, 01 ACIONADOR, 01 PLACA TÁTIL</t>
  </si>
  <si>
    <t>PROJETO: REFORMA E AMPLIAÇÃO PRÉDIO D</t>
  </si>
  <si>
    <t>Área Total: 656,94 m²</t>
  </si>
  <si>
    <t>1.2</t>
  </si>
  <si>
    <t>CREA-RS 2019</t>
  </si>
  <si>
    <t>1.4</t>
  </si>
  <si>
    <t>1.5</t>
  </si>
  <si>
    <t>1.6</t>
  </si>
  <si>
    <t>VALOR UNITÁRIO SEM BDI</t>
  </si>
  <si>
    <t>VALOR UNITÁRIO COM BDI</t>
  </si>
  <si>
    <t>LOCACAO DE CONTAINER 2,30 X 6,00 M, ALT. 2,50 M, COM 1 SANITARIO, PARA ESCRITORIO, COMPLETO, SEM DIVISORIAS INTERNAS</t>
  </si>
  <si>
    <t>LOCACAO CONVENCIONAL DE OBRA, UTILIZANDO GABARITO DE TÁBUAS CORRIDAS PONTALETADAS A CADA 2,00M - 2 UTILIZAÇÕES. AF_10/2018</t>
  </si>
  <si>
    <t>ENGENHEIRO CIVIL DE OBRA JUNIOR COM ENCARGOS COMPLEMENTARES</t>
  </si>
  <si>
    <t>H</t>
  </si>
  <si>
    <t>MESTRE DE OBRAS COM ENCARGOS COMPLEMENTARES</t>
  </si>
  <si>
    <t>LIMPEZA PERMANENTE DA OBRA - SERVENTE COM ENCARGOS COMPLEMENTARES</t>
  </si>
  <si>
    <t xml:space="preserve">TÉCNICO DE SEGURANÇA DO TRABALHO - AUXILIAR TÉCNICO DE ENGENHARIA COM ENCARGOS COMPLEMENTARES  </t>
  </si>
  <si>
    <t>SINAPI C-88255</t>
  </si>
  <si>
    <t>INFRAESTRUTURA</t>
  </si>
  <si>
    <t xml:space="preserve">ESTACA ESCAVADA MECANICAMENTE, SEM FLUIDO ESTABILIZANTE, COM 20 CM DE DIÂMETRO, CONCRETO USINADO (EXCLUSIVE MOBILIZAÇÃO E DESMOBILIZAÇÃO). </t>
  </si>
  <si>
    <t>BLOCOS DE FUNDAÇÃO EM CONCRETO ARMADO BOMBEADO, FCK 25 MPA, INCLUSIVE ARMADURAS E FORMAS (MONTAGEM E DESMONTAGEM) - COMPLETA</t>
  </si>
  <si>
    <t>VIGAS BALDRAME EM CONCRETO ARMADO BOMBEADO, FCK 25 MPA, INCLUSIVE ARMADURAS E FORMAS (MONTAGEM E DESMONTAGEM) - COMPLETA</t>
  </si>
  <si>
    <t>3.3</t>
  </si>
  <si>
    <t>SUPRAESTRUTURA</t>
  </si>
  <si>
    <t>COMPOSIÇÃO 4</t>
  </si>
  <si>
    <t>COMPOSIÇÃO 5</t>
  </si>
  <si>
    <t>COMPOSIÇÃO 6</t>
  </si>
  <si>
    <t>VIGAS NÍVELTÉRREO EM CONCRETO ARMADO USINADO, FCK 25 MPA, INCLUSIVE ARMADURAS E FORMAS - COMPLETA</t>
  </si>
  <si>
    <t>PILARES EM CONCRETO ARMADO USINADO, FCK 25 MPA, INCLUSIVE ARMADURAS E FORMAS - COMPLETO</t>
  </si>
  <si>
    <t>LAJE PRÉ MOLDADA DO PAVIMENTO TÉRREO, TRELIÇADA ESPESSURA 12 CM, INCLUSIVE VIGOTAS, TAVELAS, ARMADURA POSITIVA E NEGATIVA, CAPEAMENTO 4 CM, CONCRETO FCK 25 MPA, ESCORAMENTO, MATERIAIS E MÃO DE OBRA  E LAJE MACIÇA EM CONCRETO ARMADO USINADO, FCK 25 MPA, INCLUSIVE ARMADURAS E FORMAS - COMPLETAS</t>
  </si>
  <si>
    <t xml:space="preserve">ESPALHAMENTO DE MATERIAL DE 1A CATEGORIA </t>
  </si>
  <si>
    <t>ESCAVAÇÃO VERTICAL A CÉU ABERTO, INCLUINDO CARGA, DESCARGA E TRANSPORTE, DMT DE 4 KM</t>
  </si>
  <si>
    <t>ANILHA PARA IDENTIFICAÇÃO DE CABOS - INSTALADAS.</t>
  </si>
  <si>
    <t>CABO DE ALUMÍNIO QUADRUPLEX 95MM², 4 VIAS, COLORIDO COM AS TRÊS FASES COM CORES DIFERENTES, INSTALAÇÃO AÉREA - INSTALADO.</t>
  </si>
  <si>
    <t>CABO DE COBRE FLEXÍVEL ISOLADO, 16 MM², ANTI-CHAMA 0,6/1,0 KV, PARA CIRCUITOS TERMINAIS - FORNECIMENTO E INSTALAÇÃO.</t>
  </si>
  <si>
    <t>CABO DE COBRE FLEXÍVEL ISOLADO, 35 MM², ANTI-CHAMA 0,6/1,0 KV, PARA DISTRIBUIÇÃO - FORNECIMENTO E INSTALAÇÃO.</t>
  </si>
  <si>
    <t>CABO DE COBRE FLEXÍVEL ISOLADO, 70 MM², ANTI-CHAMA 0,6/1,0 KV, PARA DISTRIBUIÇÃO - FORNECIMENTO E INSTALAÇÃO.</t>
  </si>
  <si>
    <t>CABO DE COBRE FLEXÍVEL ISOLADO, 95 MM², ANTI-CHAMA 0,6/1,0 KV, PARA DISTRIBUIÇÃO - FORNECIMENTO E INSTALAÇÃO.</t>
  </si>
  <si>
    <t>CAIXA DE PASSAGEM PLÁSTICA DE EMBUTIR COM TAMPA PARAFUSADA, DIMENSOES 24 X 24 X 9,5 CM , REF CP-20 TIGRE- INSTALADA.</t>
  </si>
  <si>
    <t>CAIXA OCTOGONAL 4" X 4", PVC, INSTALADA EM LAJE - FORNECIMENTO E INSTALAÇÃO.</t>
  </si>
  <si>
    <t>CAIXA RETANGULAR 4" X 2", PVC, INSTALADA EM PAREDE - FORNECIMENTO E INSTALAÇÃO.</t>
  </si>
  <si>
    <t>CONDULETE DE ALUMÍNIO, PARA ELETRODUTO DE AÇO GALVANIZADO DN 20 MM (3/4''), APARENTE - FORNECIMENTO E INSTALAÇÃO.</t>
  </si>
  <si>
    <t>CONDULETE DE ALUMÍNIO, TIPO X, PARA ELETRODUTO DE AÇO GALVANIZADO DN 20 MM (3/4''), APARENTE - FORNECIMENTO E INSTALAÇÃO.</t>
  </si>
  <si>
    <t>CURVA 90 GRAUS PARA ELETRODUTO, PVC, ROSCÁVEL, DN 25 MM (3/4"), PARA CIRCUITOS TERMINAIS, INSTALADA EM PAREDE - FORNECIMENTO E INSTALAÇÃO.</t>
  </si>
  <si>
    <t>DISJUNTOR MONOPOLAR TIPO DIN, CORRENTE NOMINAL DE 10A, REFERÊNCIA SIEMENS OU SCHNEIDER - FORNECIMENTO E INSTALAÇÃO.</t>
  </si>
  <si>
    <t>DISJUNTOR MONOPOLAR TIPO DIN, CORRENTE NOMINAL DE 16A, REFERÊNCIA SIEMENS OU SCHNEIDER - FORNECIMENTO E INSTALAÇÃO.</t>
  </si>
  <si>
    <t>DISJUNTOR MONOPOLAR TIPO DIN, CORRENTE NOMINAL DE 25A, REFERÊNCIA SIEMENS OU SCHNEIDER - FORNECIMENTO E INSTALAÇÃO.</t>
  </si>
  <si>
    <t>DISJUNTOR MONOPOLAR TIPO DIN, CORRENTE NOMINAL DE 50A, REFERÊNCIA SIEMENS OU SCHNEIDER - FORNECIMENTO E INSTALAÇÃO.</t>
  </si>
  <si>
    <t>DISJUNTOR MONOPOLAR TIPO DIN, CORRENTE NOMINAL DE 80A, REFERÊNCIA SIEMENS OU SCHNEIDER - FORNECIMENTO E INSTALAÇÃO.</t>
  </si>
  <si>
    <t>DISJUNTOR TERMOMAGNETICO TRIPOLAR 100 A, PADRÃO DIN (EUROPEU - LINHA BRANCA), 10KA, REFERÊNCIA SIEMENS OU SCHNEIDER - INSTALADO</t>
  </si>
  <si>
    <t>DISJUNTOR TERMOMAGNETICO TRIPOLAR EM CAIXA MOLDADA 175 A 225A 240V, REFERÊNCIA SIEMENS OU SCHNEIDER, FORNECIMENTO E INSTALACAO.</t>
  </si>
  <si>
    <t>DISJUNTOR TIPO DIN/IEC, TRIPOLAR 63A, REFERÊNCIA SIEMENS OU SCHNEIDER - INSTALADO.</t>
  </si>
  <si>
    <t>DISJUNTOR TRIPOLAR TIPO DIN, CORRENTE NOMINAL DE 25A, REFERÊNCIA SIEMENS OU SCHNEIDER - FORNECIMENTO E INSTALAÇÃO.</t>
  </si>
  <si>
    <t>DISJUNTOR TRIPOLAR TIPO DIN, CORRENTE NOMINAL DE 32A, REFERÊNCIA SIEMENS OU SCHNEIDER - FORNECIMENTO E INSTALAÇÃO.</t>
  </si>
  <si>
    <t>DISPOSITIVO DIFERENCIAL RESIDUAL (DR), 2 POLOS, SENSIBILIDADE 30MA, CORRENTE DE 25A, TIPO AC, REFERÊNCIA SIEMENS OU SCHNEIDER - INSTALADO.</t>
  </si>
  <si>
    <t>DISPOSITIVO SUPRESSOR DE SURTO (DPS), 275V, 45KA - FORNECIMENTO E INSTALAÇÃO.</t>
  </si>
  <si>
    <t>ELETRODUTO DE AÇO GALVANIZADO, CLASSE LEVE, DIÂMETRO 2", APARENTE - FORNECIMENTO E INSTALAÇÃO.</t>
  </si>
  <si>
    <t xml:space="preserve">ELETRODUTO DE AÇO GALVANIZADO, CLASSE LEVE, DN 20 MM (3/4), APARENTE, INSTALADO EM PAREDE - FORNECIMENTO E INSTALAÇÃO. </t>
  </si>
  <si>
    <t>ELETRODUTO FLEXÍVEL CORRUGADO REFORÇADO, PVC, DN 25 MM (3/4"), PARA CIRCUITOS TERMINAIS - FORNECIMENTO E INSTALAÇÃO.</t>
  </si>
  <si>
    <t>ELETRODUTO FLEXÍVEL CORRUGADO, PVC, DN 32 MM (1"), PARA CIRCUITOS TERMINAIS - FORNECIMENTO E INSTALAÇÃO.</t>
  </si>
  <si>
    <t>ETIQUETA PARA IDENTIFICAÇÃO DE TOMADAS - INSTALADA.</t>
  </si>
  <si>
    <t>INTERRUPTOR SIMPLES (1 MÓDULO), 10A/250V, SEM SUPORTE E SEM PLACA, INSTALADA EM CONDULETE DE ALUMÍNIO DE SOBREPOR - FORNECIMENTO E INSTALAÇÃO.</t>
  </si>
  <si>
    <t>INTERRUPTOR SIMPLES (2 MÓDULOS), 10A/250V, INCLUINDO SUPORTE E PLACA - FORNECIMENTO E INSTALAÇÃO.</t>
  </si>
  <si>
    <t>LUMINÁRIA COMERCIAL SOBREPOR ALETADA, COM LÂMPADAS LED TUBULAR DE 120CM, POTÊNCIA 2X18W, MÍNIMO 3.600LM, BIVOLT, EM CHAPA DE AÇO, PINTURA ELETROSTÁTICA NA COR BRANCA - FORNECIMENTO E INSTALAÇÃO.</t>
  </si>
  <si>
    <t>PLACA DE ADVERTÊNCIA "PERIGO - RISCO DE CHOQUE ELÉTRICO" FIXADA NA PORTA DOS QUADROS.</t>
  </si>
  <si>
    <t>QUADRO DE DISTRIBUICAO COM BARRAMENTO TRIFASICO, DE SOBREPOR, EM CHAPA DE ACO GALVANIZADO, PARA 12 DISJUNTORES DIN, 100 A - INSTALADO (QD3 e QD7).</t>
  </si>
  <si>
    <t>QUADRO DE DISTRIBUICAO COM BARRAMENTO TRIFASICO, DE SOBREPOR, EM CHAPA DE ACO GALVANIZADO, PARA 18 DISJUNTORES DIN, 100 A - INSTALADO (QD2).</t>
  </si>
  <si>
    <t>QUADRO DE DISTRIBUICAO COM BARRAMENTO TRIFASICO, DE SOBREPOR, EM CHAPA DE ACO GALVANIZADO, PARA 24 DISJUNTORES DIN, 125 A - INSTALADO (QD1).</t>
  </si>
  <si>
    <t>QUADRO DE DISTRIBUICAO DE ENERGIA DE EMBUTIR, EM CHAPA METALICA, PARA 18 DISJUNTORES TERMOMAGNETICOS MONOPOLARES, COM BARRAMENTO TRIFASICO E NEUTRO, FORNECIMENTO E INSTALACAO (QD4 e QD6).</t>
  </si>
  <si>
    <t>TERMINAL A COMPRESSAO EM COBRE ESTANHADO PARA CABO 10 MM2 - INSTALADO.</t>
  </si>
  <si>
    <t>TERMINAL A COMPRESSAO EM COBRE ESTANHADO PARA CABO 2,5 MM2, INSTALADOS NO QUADRO, TOMADAS E INTERRUPTORES - FORNECIMENTO E INSTALAÇÃO.</t>
  </si>
  <si>
    <t>TERMINAL A COMPRESSAO EM COBRE ESTANHADO PARA CABO 35 MM2 - INATALADO.</t>
  </si>
  <si>
    <t>TERMINAL A COMPRESSAO EM COBRE ESTANHADO PARA CABO 4 MM2 - INSTALADO.</t>
  </si>
  <si>
    <t>TERMINAL A COMPRESSAO EM COBRE ESTANHADO PARA CABO 70 MM2 - INSTALADO.</t>
  </si>
  <si>
    <t>TERMINAL METALICO A PRESSAO PARA 1 CABO DE 95 MM2 - FORNECIMENTO E INSTALACAO.</t>
  </si>
  <si>
    <t>TOMADA (2 MÓDULOS), 2P+T 20 A, INCLUINDO SUPORTE E PLACA INSTALADA EM EM CONDULETE DE ALUMÍNIO DE SOBREPOR - FORNECIMENTO E INSTALAÇÃO.</t>
  </si>
  <si>
    <t>TOMADA ALTA DE EMBUTIR (1 MÓDULO), 2P+T 20 A, INSTALADA EM CONDULETE DE ALUMÍNIO DE SOBREPOR - FORNECIMENTO E INSTALAÇÃO.</t>
  </si>
  <si>
    <t>TOMADA MÉDIA DE EMBUTIR (2 MÓDULOS), 2P+T 20 A, INCLUINDO SUPORTE E PLACA - FORNECIMENTO E INSTALAÇÃO.</t>
  </si>
  <si>
    <t>TUBO DE AÇO GALVANIZADO COM COSTURA, CLASSE MÉDIA, CONEXÃO RANHURADA, DN 80 (3"), INSTALADO EM PRUMADAS - FORNECIMENTO E INSTALAÇÃO.</t>
  </si>
  <si>
    <t xml:space="preserve">UN </t>
  </si>
  <si>
    <t>Pesquisa de Mercado</t>
  </si>
  <si>
    <t>COMPOSIÇÃO EL01</t>
  </si>
  <si>
    <t>C95801</t>
  </si>
  <si>
    <t>8490/ORSE</t>
  </si>
  <si>
    <t>COMPOSIÇÃO EL02</t>
  </si>
  <si>
    <t>COMPOSIÇÃO EL03</t>
  </si>
  <si>
    <t>COMPOSIÇÃO EL04</t>
  </si>
  <si>
    <t>COMPOSIÇÃO EL05</t>
  </si>
  <si>
    <t>C95749</t>
  </si>
  <si>
    <t>COMPOSIÇÃO EL06</t>
  </si>
  <si>
    <t>COMPOSIÇÃO EL07</t>
  </si>
  <si>
    <t>COMPOSIÇÃO EL08</t>
  </si>
  <si>
    <t>COMPOSIÇÃO EL09</t>
  </si>
  <si>
    <t>COMPOSIÇÃO EL10</t>
  </si>
  <si>
    <t>C74131/004</t>
  </si>
  <si>
    <t>COMPOSIÇÃO EL11</t>
  </si>
  <si>
    <t>COMPOSIÇÃO EL12</t>
  </si>
  <si>
    <t>INSTALAÇÕES DE LÓGICA</t>
  </si>
  <si>
    <t>C98297</t>
  </si>
  <si>
    <t>C95802</t>
  </si>
  <si>
    <t>I1787</t>
  </si>
  <si>
    <t>I1813</t>
  </si>
  <si>
    <t>C95750</t>
  </si>
  <si>
    <t>I2637</t>
  </si>
  <si>
    <t>I2638</t>
  </si>
  <si>
    <t>I39606</t>
  </si>
  <si>
    <t>COMPOSIÇÃO LG02</t>
  </si>
  <si>
    <t>COMPOSIÇÃO LG03</t>
  </si>
  <si>
    <t>CABO DE PAR TRANCADO UTP, 4 PARES, CATEGORIA 6 - INSTALADO.</t>
  </si>
  <si>
    <t>CONDULETE DE ALUMÍNIO PARA ELETRODUTO DE AÇO GALVANIZADO DN 20 MM (3/4''), APARENTE - FORNECIMENTO E INSTALAÇÃO.</t>
  </si>
  <si>
    <t>CONDULETE DE ALUMÍNIO PARA ELETRODUTO DE AÇO GALVANIZADO DN 25 MM (1''), APARENTE - FORNECIMENTO E INSTALAÇÃO.</t>
  </si>
  <si>
    <t>CURVA 90 GRAUS DE FERRO GALVANIZADO, COM ROSCA BSP FEMEA, DE 1" - INSTALADA.</t>
  </si>
  <si>
    <t>CURVA HORIZONTAL 200 X 50 MM PARA ELETROCALHA METÁLICA, COM ÂNGULO 90° (REF.: MOPA OU SIMILAR)</t>
  </si>
  <si>
    <t>CURVA VERTICAL 200 X 50 MM PARA ELETROCALHA METÁLICA, COM ÂNGULO 90° - INSTALADA.</t>
  </si>
  <si>
    <t>ELETRODUTO DE AÇO GALVANIZADO, CLASSE LEVE, DN 20 MM (3/4), APARENTE, INSTALADO EM PAREDE - FORNECIMENTO E INSTALAÇÃO.</t>
  </si>
  <si>
    <t>ELETRODUTO DE AÇO GALVANIZADO, CLASSE LEVE, DN 25 MM (1), APARENTE, INSTALADO EM PAREDE - FORNECIMENTO E INSTALAÇÃO.</t>
  </si>
  <si>
    <t>FORNECIMENTO E INSTALAÇÃO DE ELETROCALHA PERFURADA 200 X 50 X 3000 MM (REF. MOPA OU SIMILAR)</t>
  </si>
  <si>
    <t>LUVA PARA ELETRODUTO, EM ACO GALVANIZADO ELETROLITICO, DIAMETRO DE 20 MM (3/4") - INSTALADA.</t>
  </si>
  <si>
    <t>LUVA PARA ELETRODUTO, EM ACO GALVANIZADO ELETROLITICO, DIAMETRO DE 25 MM (1") - INSTALADA.</t>
  </si>
  <si>
    <t>PATCH CORD, CATEGORIA 6, EXTENSAO DE 1,50 - FORNECIMENTO.</t>
  </si>
  <si>
    <t>PATCH PANEL 24 PORTAS, CATEGORIA 6 - FORNECIMENTO E INSTALAÇÃO.</t>
  </si>
  <si>
    <t>PATCH PANEL 48 PORTAS, CATEGORIA 6 - FORNECIMENTO E INSTALAÇÃO.</t>
  </si>
  <si>
    <t>REDUÇÃO CONCÊNTRICA 200 X 100 X 50MM PARA ELETROCALHA METÁLICA (REF. MOPA OU SIMILAR)</t>
  </si>
  <si>
    <t>TOMADA DE LÓGICA, RJ45, CATEGORIA 6 , COMPLETA COM CONDULETE INCLUSO - INSTALADA.</t>
  </si>
  <si>
    <t>TOMADA DUPLA DE LÓGICA, RJ45, CATEGORIA 6 , COMPLETA COM CONDULETE INCLUSO - INSTALADA.</t>
  </si>
  <si>
    <t xml:space="preserve">LASTRO DE BRITA COM ESPESSURA DE 5 CM </t>
  </si>
  <si>
    <t>CONCRETO FCK 15 MPA, INCLUSIVE LANÇAMENTO, ADENSAMENTO E ADITIVO IMPERMEABILZIANTE -  COM 8 CM DE ESPESSURA</t>
  </si>
  <si>
    <t>REGULARIZAÇÃO - CONTRAPISO INTERNO EM ARGAMASSA TRAÇO 1:4, PREPARO MECÂNICO,  ESPESSURA 3 CM, INCLUSIVE ÁREA DO RESERVATÓRIO</t>
  </si>
  <si>
    <t>REVESTIMENTO CERÂMICO PARA PISO COM PLACAS TIPO PORCELANATO DE DIMENSÕES 45X45 CM APLICADA EM AMBIENTES DE ÁREA MAIOR QUE 10 M². AF_06/2014</t>
  </si>
  <si>
    <t>C 87630</t>
  </si>
  <si>
    <t>PISO INTERNO</t>
  </si>
  <si>
    <t>PAVIMENTAÇÃO COM PISO TÁTIL DIRECIONAL E/OU ALERTA, EM BORRACHA, DIMENSÕES 25x25 CM, APLICADO</t>
  </si>
  <si>
    <t>PINTURA COM SELADOR ACRÍLICO EM PAREDES, UMA DEMÃO, CONFORME ESPECIFICAÇÕES E PROJETO ARQUITETÔNICO</t>
  </si>
  <si>
    <t>PINTURA COM SELADOR ACRÍLICO EM TETOS, UMA DEMÃO, CONFORME ESPECIFICAÇÕES E PROJETO ARQUITETÔNICO</t>
  </si>
  <si>
    <t xml:space="preserve">PINTURA COM TINTA ACRÍLICA EM PAREDES, DUAS DEMÃOS, CONFORME ESPECIFICAÇÕES E PROJETO ARQUITETÔNICO </t>
  </si>
  <si>
    <t xml:space="preserve">PINTURA COM TINTA ACRÍLICA EM TETO, DUAS DEMÃOS, CONFORME ESPECIFICAÇÕES E PROJETO ARQUITETÔNICO </t>
  </si>
  <si>
    <t>ALVENARIA E VEDAÇÕES</t>
  </si>
  <si>
    <t>INSTALAÇÃO DE ISOLAMENTO COM LÃ DE ROCHA EM PAREDES DRYWALL. AF_06/2017</t>
  </si>
  <si>
    <t>PAREDE COM PLACAS DE GESSO ACARTONADO (DRYWALL), PARA USO INTERNO, COM DUAS FACES SIMPLES E ESTRUTURA METÁLICA COM GUIAS DUPLAS, SEM VÃOS. AF_06/2017_P</t>
  </si>
  <si>
    <t>PAREDE COM PLACAS DE GESSO ACARTONADO (DRYWALL), PARA USO INTERNO, COM DUAS FACES SIMPLES E ESTRUTURA METÁLICA COM GUIAS DUPLAS, COM VÃOS. AF_06/2017_P</t>
  </si>
  <si>
    <t>CONTRAVERGA PRÉ-MOLDADA PARA VÃOS DE MAIS DE 1,5 M DE COMPRIMENTO. AF 03/2016</t>
  </si>
  <si>
    <t>JANELA DE AÇO BASCULANTE, FIXAÇÃO COM ARGAMASSA, SEM VIDROS, PADRONIZADA. AF_07/2016</t>
  </si>
  <si>
    <t>C 88309</t>
  </si>
  <si>
    <t>C 88316</t>
  </si>
  <si>
    <t>C 94969</t>
  </si>
  <si>
    <t>CONCRETO FCK = 15MPA, TRAÇO 1:3,4:3,5 (CIMENTO/ AREIA MÉDIA/ BRITA 1)  - PREPARO MECÂNICO COM BETONEIRA 600 L</t>
  </si>
  <si>
    <t>M3</t>
  </si>
  <si>
    <t>I 7325</t>
  </si>
  <si>
    <t>ADITIVO IMPERMEABILIZANTE DE PEGA NORMAL PARA ARGAMASSAS E  CONCRETOS SEM ARMACAO</t>
  </si>
  <si>
    <t>IMPERMEABILIZAÇÃO</t>
  </si>
  <si>
    <t>6.1</t>
  </si>
  <si>
    <t>7</t>
  </si>
  <si>
    <t>VIDROS</t>
  </si>
  <si>
    <t>7.3</t>
  </si>
  <si>
    <t>VIDRO LISO COMUM TRANSPARENTE, ESPESSURA 4MM</t>
  </si>
  <si>
    <t>COBERTURA</t>
  </si>
  <si>
    <t>RUFO EM CHAPA DE AÇO GALVANIZADO NÚMERO 24, CORTE DE 25 CM</t>
  </si>
  <si>
    <t>9.1</t>
  </si>
  <si>
    <t>9.2</t>
  </si>
  <si>
    <t>C 94231</t>
  </si>
  <si>
    <t>I 10775</t>
  </si>
  <si>
    <t>C 99059</t>
  </si>
  <si>
    <t>C 95957</t>
  </si>
  <si>
    <t>AR CONDICIONADO SPLIT ON/OFF, HI-WALL (PAREDE), 12000 BTUS/H, CICLO QUENTE/FRIO, 60 HZ, CLASSIFICACAO ENERGETICA A - SELO PROCEL, GAS HFC, CONTROLE S/ FIO</t>
  </si>
  <si>
    <t>AR CONDICIONADO SPLIT ON/OFF, HI-WALL (PAREDE), 18000 BTUS/H, CICLO QUENTE/FRIO, 60 HZ, CLASSIFICACAO ENERGETICA A - SELO PROCEL, GAS HFC, CONTROLE S/ FIO</t>
  </si>
  <si>
    <t>AR CONDICIONADO SPLIT ON/OFF, HI-WALL (PAREDE), 24000 BTUS/H, CICLO QUENTE/FRIO, 60 HZ, CLASSIFICACAO ENERGETICA A - SELO PROCEL, GAS HFC, CONTROLE S/ FIO</t>
  </si>
  <si>
    <t>10.2</t>
  </si>
  <si>
    <t>10.3</t>
  </si>
  <si>
    <t>10.4</t>
  </si>
  <si>
    <t>7.4</t>
  </si>
  <si>
    <t>PINTURAS</t>
  </si>
  <si>
    <t>11.2</t>
  </si>
  <si>
    <t>11.3</t>
  </si>
  <si>
    <t>11.4</t>
  </si>
  <si>
    <t>I 38181</t>
  </si>
  <si>
    <t xml:space="preserve"> M2 </t>
  </si>
  <si>
    <t>I 4791</t>
  </si>
  <si>
    <t>ADESIVO ACRILICO/COLA DE CONTATO</t>
  </si>
  <si>
    <t xml:space="preserve">KG </t>
  </si>
  <si>
    <t>PISO TATIL ALERTA OU DIRECIONAL, DE BORRACHA, COLORIDO, 25 X 25 CM, E = 5 MM, PARA COLA</t>
  </si>
  <si>
    <t>12.1</t>
  </si>
  <si>
    <t>12.2</t>
  </si>
  <si>
    <t>12.3</t>
  </si>
  <si>
    <t>12.4</t>
  </si>
  <si>
    <t>13.1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</si>
  <si>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</si>
  <si>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</si>
  <si>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</si>
  <si>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</si>
  <si>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</si>
  <si>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</si>
  <si>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</si>
  <si>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</si>
  <si>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</si>
  <si>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</si>
  <si>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</si>
  <si>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</si>
  <si>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</si>
  <si>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</si>
  <si>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</si>
  <si>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</si>
  <si>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</si>
  <si>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</si>
  <si>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15.1</t>
  </si>
  <si>
    <t>15.2</t>
  </si>
  <si>
    <t>BANCADA DE GRANITO CINZA POLIDO 150 X 60 CM, COM CUBA DE EMBUTIR DE AÇO INOXIDÁVEL MÉDIA, VÁLVULA AMERICANA EM METAL CROMADO, SIFÃO FLEXÍVEL EM PVC, ENGATE FLEXÍVEL 30 CM, TORNEIRA CROMADA LONGA DE PAREDE, 1/2 OU 3/4, PARA PIA DE COZINHA, PADRÃO POPULAR- FORNEC. E INSTAL. AF_12/2013</t>
  </si>
  <si>
    <t xml:space="preserve">C 93441 </t>
  </si>
  <si>
    <t>19.1</t>
  </si>
  <si>
    <t>19.2</t>
  </si>
  <si>
    <t>19.3</t>
  </si>
  <si>
    <t>18.1</t>
  </si>
  <si>
    <t>17.1</t>
  </si>
  <si>
    <t>VIGAS E PILARES OITÃO EM CONCRETO ARMADO</t>
  </si>
  <si>
    <t>12838/ORSE</t>
  </si>
  <si>
    <t>ALARME BANHEIRO PNE  CONFORME NBR 9050 COM ACIONADOR</t>
  </si>
  <si>
    <t>ALARME BANHEIRO PNE CONFORME NBR 9050 COM ACIONADOR</t>
  </si>
  <si>
    <t>PLACA TÁTIL BRAILLE/RELEVO ACRÍLICO 30 X 20 CM - FORNECIMENTO E INSTALAÇÃO</t>
  </si>
  <si>
    <t>MERCADO</t>
  </si>
  <si>
    <t>PLACA TÁTIL BRAILLE/RELEVO ACRÍLICO 30 X 20 CM</t>
  </si>
  <si>
    <t>98504/ SINAPI</t>
  </si>
  <si>
    <t>PLANTIO DE GRAMA EM PLACAS. AF_05/2018</t>
  </si>
  <si>
    <t>20.1</t>
  </si>
  <si>
    <t>20.2</t>
  </si>
  <si>
    <t>20.3</t>
  </si>
  <si>
    <t>20.4</t>
  </si>
  <si>
    <t>EQUIPAMENTOS</t>
  </si>
  <si>
    <t>I 10776</t>
  </si>
  <si>
    <t>LOCACAO DE CONTAINER 2,30 X 6,00 M, ALT. 2,50 M,  SEM DIVISORIAS INTERNAS E SEM SANITARIO</t>
  </si>
  <si>
    <t>2</t>
  </si>
  <si>
    <t>3.4</t>
  </si>
  <si>
    <t>5.2</t>
  </si>
  <si>
    <t>5.3</t>
  </si>
  <si>
    <t>5.4</t>
  </si>
  <si>
    <t>7.5</t>
  </si>
  <si>
    <t>7.6</t>
  </si>
  <si>
    <t>PI1 - KIT PORTA DE MADEIRA DE ABRIR PARA PINTURA, FOLHA 90X210CM, SEMI-OCA DE COMPENSADO DE PINHO E REFORÇO INTERNO DE CEDRO, ESPESSURA 35MM, MARCOS DE CEDRO, GUARNIÇÕES DE CEDRINHO COM 7 CM DE LARGURA E FECHADURA COM MAÇANETA DE HASTE MACIÇA DO TIPO ALAVANCA COM ACABAMENTO CROMADO, CONFORME PROJETO E ESPECIFICAÇÕES</t>
  </si>
  <si>
    <t>PI2 - KIT PORTA DE MADEIRA DE CORRER PARA PINTURA, FOLHA 90X210CM, SEMI-OCA DE COMPENSADO DE PINHO E REFORÇO INTERNO DE CEDRO, ESPESSURA 35MM, MARCOS DE CEDRO, GUARNIÇÕES DE CEDRINHO COM 7 CM DE LARGURA E FECHO DE EMBUTIR ACABAMENTO CROMADO, CONFORME PROJETO E ESPECIFICAÇÕES</t>
  </si>
  <si>
    <t>ESQUADRIA EM ALUMÍNIO ANODIZADO COR CINZA, ACESSÓRIOS EM ALUMÍNIO, MISTA, FIXA, MAXIM-AR, INCLUSIVE PORTAS DE VIDRO E FECHADURA EXTERNA - 5,00X3,40M, CONFORME PROJETO E ESPECIFICAÇÕES (2 UNIDADES)</t>
  </si>
  <si>
    <t>C 93195</t>
  </si>
  <si>
    <t>C 90844</t>
  </si>
  <si>
    <t>C 94559</t>
  </si>
  <si>
    <t>8</t>
  </si>
  <si>
    <t>8.2</t>
  </si>
  <si>
    <t>8.3</t>
  </si>
  <si>
    <t>8.4</t>
  </si>
  <si>
    <t>8.5</t>
  </si>
  <si>
    <t>ESQUADRIA EM ALUMÍNIO ANODIZADO COR CINZA, ACESSÓRIOS EM ALUMÍNIO, MISTA, FIXA, MAXIM-AR, INCLUSIVE PORTAS DE VIDRO E FECHADURA EXTERNA - 2,50X3,40M, CONFORME PROJETO E ESPECIFICAÇÕES (2 UNIDADES)</t>
  </si>
  <si>
    <t>VIDRO LAMINADO 6 MM (3+3)</t>
  </si>
  <si>
    <t>TELHAMENTO COM TELHA ONDULADA DE FIBROCIMENTO E = 6 MM OM ATÉ 2 ÁGUAS, INCLUSO IÇAMENTO.</t>
  </si>
  <si>
    <t>C 94207</t>
  </si>
  <si>
    <t>MAPA TÁTIL BRAILLE/RELEVO ACRÍLICO EM AÇO COM PINTURA ELETROSTÁTICA 44 X 200 CM - FORNECIMENTO E INSTALAÇÃO</t>
  </si>
  <si>
    <t>APLICAÇÃO DE MASSA CORRIDA 2 DEMÃOS</t>
  </si>
  <si>
    <t>ORSE 8623</t>
  </si>
  <si>
    <t>MASSA ÚNICA, PARA RECEBIMENTO DE PINTURA, EM ARGAMASSA TRAÇO 1:2:8, PREPARO MECÂNICO, APLICADA MANUALMENTE EM TETO, ESPESSURA DE 10MM, COM EXECUÇÃO DE TALISCAS</t>
  </si>
  <si>
    <t>C 90408</t>
  </si>
  <si>
    <t>C 87274</t>
  </si>
  <si>
    <t>C 87260</t>
  </si>
  <si>
    <t xml:space="preserve">REVESTIMENTO CERÂMICO COM PLACAS TIPO PORCELANATO DE DIMENSÕES 45X45 CM </t>
  </si>
  <si>
    <t>CHAPISCO NAS ALVENARIAS E ESTRUTURAS, TRAÇO 1:3 (CIMENTO E AREIA), ESPESSURA 0,5 CM (MASSA CORRIDA E CERÂMICA)</t>
  </si>
  <si>
    <t>C 87879</t>
  </si>
  <si>
    <t>ESTRUTURA METÁLICA ( TERÇAS DE  40X100X2,00 mm)</t>
  </si>
  <si>
    <t xml:space="preserve">CHAPISCO NO TETO, TRAÇO 1:3 (CIMENTO E AREIA), ESPESSURA 0,5 CM </t>
  </si>
  <si>
    <t>C 87882</t>
  </si>
  <si>
    <t>C 88484</t>
  </si>
  <si>
    <t>C 88411</t>
  </si>
  <si>
    <t>C 88489</t>
  </si>
  <si>
    <t>C 88488</t>
  </si>
  <si>
    <t>RESINA ACRÍLICA PARA TIJOLOS À VISTA</t>
  </si>
  <si>
    <t>13.2</t>
  </si>
  <si>
    <t>13.3</t>
  </si>
  <si>
    <t>13.4</t>
  </si>
  <si>
    <t>13.5</t>
  </si>
  <si>
    <t>13.6</t>
  </si>
  <si>
    <t>INSTALAÇÕES DE COMBATE A INCÊNDIO</t>
  </si>
  <si>
    <t>EXTINTOR INCÊNDIO PQS, 4 KG, TIPO ABC COM CAPACIDADE EXTINTORA 2-A:20-B:C, FORNECIMENTO E INSTALAÇÃO</t>
  </si>
  <si>
    <t>16.1</t>
  </si>
  <si>
    <t>C 73775/001</t>
  </si>
  <si>
    <t>BARRA ANTIPÂNICO DUPLA, CEGA LADO OPOSTO, COR CINZA, COM PLACA DE SINALIZAÇÃO, FORNECIMENTO E INSTALAÇÃO</t>
  </si>
  <si>
    <t>16.2</t>
  </si>
  <si>
    <t>PAR</t>
  </si>
  <si>
    <t>PLACA DE SINALIZAÇÃO EXTINTOR DE INCÊNDIO FOTOLUMINESCENTE 20X20 CM, CONFORME NBR 13434, FORNECIMENTO E INSTALAÇÃO</t>
  </si>
  <si>
    <t>PLACA SINALIZAÇÃO ALERTA DE SAÍDA, CERTIFICADA 20X40CM - CONFORME NBR 13434 - FORNECIMENTO E INSTALAÇÃO</t>
  </si>
  <si>
    <t>LUMINÁRIA DE EMERGÊNCIA, FORNECIMENTO E INSTALAÇÃO</t>
  </si>
  <si>
    <t>PLACA SINALIZAÇÃO ORIENTAÇÃO E SALVAMENTO, CÓDIGOS 13 e 14 DO PROJETO PPCI, FOTOLUMINESCENTE, CERTIFICADA 13X26CM - CONFORME NBR 13434 - FORNECIMENTO E INSTALAÇÃO</t>
  </si>
  <si>
    <t>PISOS</t>
  </si>
  <si>
    <t>SOLEIRAS, RODAPÉS E PEITORIS</t>
  </si>
  <si>
    <t xml:space="preserve">RODAPÉ EM POLIESTIRENO, ALTURA 5 CM. AF_06/2018 </t>
  </si>
  <si>
    <t>C 98688</t>
  </si>
  <si>
    <t>SOLEIRA EM GRANITO, LARGURA 15 CM, ESPESSURA 2,0 CM. AF_06/2018</t>
  </si>
  <si>
    <t>C 98689</t>
  </si>
  <si>
    <t>PARCELA 3</t>
  </si>
  <si>
    <t>PARCELA 4</t>
  </si>
  <si>
    <t>90 dias</t>
  </si>
  <si>
    <t>120 dias</t>
  </si>
  <si>
    <t>PARCELA 5</t>
  </si>
  <si>
    <t>PARCELA 6</t>
  </si>
  <si>
    <t>PARCELA 7</t>
  </si>
  <si>
    <t>PARCELA 8</t>
  </si>
  <si>
    <t>SINDUSCON RS</t>
  </si>
  <si>
    <t>Total 8 meses</t>
  </si>
  <si>
    <t>ADMINISTRAÇÃO LOCAL DA OBRA CONSIDERANDO 8 MESES DE OBRA - UNIDADE PORCENTAGEM DE OBRA EXECUTADA</t>
  </si>
  <si>
    <t>SINDUSCON/RS</t>
  </si>
  <si>
    <t>11.5</t>
  </si>
  <si>
    <t>12.5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</si>
  <si>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</si>
  <si>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</si>
  <si>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</si>
  <si>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</si>
  <si>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</si>
  <si>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</si>
  <si>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</si>
  <si>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</si>
  <si>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</si>
  <si>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</si>
  <si>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</si>
  <si>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</si>
  <si>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</si>
  <si>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</si>
  <si>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</si>
  <si>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</si>
  <si>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</si>
  <si>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</si>
  <si>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</si>
  <si>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</si>
  <si>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</si>
  <si>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</si>
  <si>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</si>
  <si>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</si>
  <si>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</si>
  <si>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</si>
  <si>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</si>
  <si>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</si>
  <si>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</si>
  <si>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</si>
  <si>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</si>
  <si>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</si>
  <si>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</si>
  <si>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</si>
  <si>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</si>
  <si>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</si>
  <si>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</si>
  <si>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</si>
  <si>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</si>
  <si>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</si>
  <si>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</si>
  <si>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</si>
  <si>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</si>
  <si>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</si>
  <si>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</si>
  <si>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</si>
  <si>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</si>
  <si>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</si>
  <si>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</si>
  <si>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</si>
  <si>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</si>
  <si>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</si>
  <si>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</si>
  <si>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</si>
  <si>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</si>
  <si>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</si>
  <si>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16</t>
  </si>
  <si>
    <t>16.1.1</t>
  </si>
  <si>
    <t>16.1.2</t>
  </si>
  <si>
    <t>16.2.1</t>
  </si>
  <si>
    <t>16.2.2</t>
  </si>
  <si>
    <t>16.2.3</t>
  </si>
  <si>
    <t>16.2.4</t>
  </si>
  <si>
    <t>16.2.5</t>
  </si>
  <si>
    <t>16.2.6</t>
  </si>
  <si>
    <t>16.2.7</t>
  </si>
  <si>
    <t>17.2</t>
  </si>
  <si>
    <t>17.3</t>
  </si>
  <si>
    <t>17.4</t>
  </si>
  <si>
    <t>17.5</t>
  </si>
  <si>
    <t>17.7</t>
  </si>
  <si>
    <t>19.4</t>
  </si>
  <si>
    <t>20.5</t>
  </si>
  <si>
    <t>21</t>
  </si>
  <si>
    <t>21.1</t>
  </si>
  <si>
    <t>21.2</t>
  </si>
  <si>
    <t>21.3</t>
  </si>
  <si>
    <t>21.4</t>
  </si>
  <si>
    <t>12865/ORSE</t>
  </si>
  <si>
    <t>150 dias</t>
  </si>
  <si>
    <t>180 dias</t>
  </si>
  <si>
    <t>210 dias</t>
  </si>
  <si>
    <t>240 dias</t>
  </si>
  <si>
    <t xml:space="preserve">COMPOSIÇÃO 1 </t>
  </si>
  <si>
    <t xml:space="preserve"> ESTACA ESCAVADA D= 20 CM, FORNECIMENTO, CRAVAÇÃO E ARRASAMENTO, INCLUINDO MOBILIZAÇÃO E FRETE - COMPLETA</t>
  </si>
  <si>
    <t>C 90877</t>
  </si>
  <si>
    <t>C 92791</t>
  </si>
  <si>
    <t>CORTE E DOBRA DE AÇO CA-60, DIÂMETRO DE 5.0 MM</t>
  </si>
  <si>
    <t>C 92794</t>
  </si>
  <si>
    <t>CORTE E DOBRA DE AÇO CA-50, DIÂMETRO DE 10 MM</t>
  </si>
  <si>
    <t>TOTAL/M</t>
  </si>
  <si>
    <t xml:space="preserve"> BLOCOS DE FUNDAÇÃO EM CONCRETO ARMADO BOMBEADO, FCK 25 MPA, INCLUSIVE ARMADURAS E FORMAS (MONTAGEM E DESMONTAGEM) - COMPLETA</t>
  </si>
  <si>
    <t>C  94962</t>
  </si>
  <si>
    <t>CONCRETO MAGRO PARA LASTRO, TRAÇO 1:4,5:4,5 (CIMENTO/ AREIA MÉDIA/ BRITA 1)  - PREPARO MECÂNICO COM BETONEIRA 400 L, ESPESSURA 5 CM</t>
  </si>
  <si>
    <t>I 1527</t>
  </si>
  <si>
    <t>CONCRETO USINADO BOMBEAVEL, CLASSE DE RESISTENCIA C25, COM BRITA 0 E 1, SLUMP = 100 +/- 20 MM, INCLUI SERVICO DE BOMBEAMENTO</t>
  </si>
  <si>
    <t>C 92874</t>
  </si>
  <si>
    <t>LANÇAMENTO COM USO DE BOMBA, ADENSAMENTO E ACABAMENTO DE CONCRETO EM ESTRUTURAS</t>
  </si>
  <si>
    <t>C 5970</t>
  </si>
  <si>
    <t>FORMA TABUA PARA CONCRETO EM FUNDACAO, C/ REAPROVEITAMENTO 2X (FABRICAÇÃO, MONTAGEM E DESMONTAGEM)</t>
  </si>
  <si>
    <t>C 92795</t>
  </si>
  <si>
    <t>CORTE E DOBRA DE AÇO CA-50, DIÂMETRO DE 12.5 MM</t>
  </si>
  <si>
    <t xml:space="preserve">C 90099 </t>
  </si>
  <si>
    <t xml:space="preserve">ESCAVAÇÃO MECANIZADA DE VALA COM PROF. ATÉ 1,5 M </t>
  </si>
  <si>
    <t>C 73964/006</t>
  </si>
  <si>
    <t>REATERRO DE VALA COM COMPACTAÇÃO MANUAL (CONSIDERANDO 30 % DE EMPOLAMENTO)</t>
  </si>
  <si>
    <t>TOTAL/M³</t>
  </si>
  <si>
    <t>C 92793</t>
  </si>
  <si>
    <t>CORTE E DOBRA DE AÇO CA-50, DIÂMETRO DE 8.0 MM</t>
  </si>
  <si>
    <t>ORSE 2497</t>
  </si>
  <si>
    <t>ESCAVAÇÃO MANUAL COM PROFUNDIDADE ATÉ 1,50 METROS</t>
  </si>
  <si>
    <t>C 92448</t>
  </si>
  <si>
    <t>FABRICAÇÃO, MONTAGEM E DESMONTAGEM DE FÔRMA DE VIGA, ESCORAMENTO COM PONTALETE DE MADEIRA, PÉ-DIREITO SIMPLES, EM MADEIRA SERRADA, 4 UTILIZAÇÕES</t>
  </si>
  <si>
    <t>CORTE E DOBRA DE AÇO CA-60, DIÂMETRO DE 5 MM</t>
  </si>
  <si>
    <t>C 92412</t>
  </si>
  <si>
    <t>FABRICAÇÃO, MONTAGEM E DESMONTAGEM DE FÔRMA DE PILARES RETANGULARES E ESTRUTURAS SIMILARES COM ÁREA MÉDIA DAS SEÇÕES MENOR OU IGUAL A 0,25 M², PÉ-DIREITO SIMPLES, EM MADEIRA SERRADA, 4 UTILIZAÇÕES</t>
  </si>
  <si>
    <t>COMPOSIÇÃO 6 (REF. 74141/4)</t>
  </si>
  <si>
    <t>C 88262</t>
  </si>
  <si>
    <t>CARPINTEIRO DE FORMAS COM ENCARGOS COMPLEMENTARES</t>
  </si>
  <si>
    <t>I 3742</t>
  </si>
  <si>
    <t>LAJE PRE-MOLDADA TRELICADA (LAJOTAS + VIGOTAS) PARA FORRO, UNIDIRECIONAL, SOBRECARGA DE 100 KG/M2, VAO ATE 6,00 M (SEM COLOCACAO)</t>
  </si>
  <si>
    <t>M2</t>
  </si>
  <si>
    <t>I 4491</t>
  </si>
  <si>
    <t>PEÇA DE MADEIRA NATIVA / REGIONAL 7,5 X 7,5CM (3X3) NAO APARELHADA (P/FORMA)</t>
  </si>
  <si>
    <t>I 5075</t>
  </si>
  <si>
    <t>PREGO DE ACO POLIDO COM CABECA 18 X 30 (2 3/4 X 10)</t>
  </si>
  <si>
    <t>I 6189</t>
  </si>
  <si>
    <t>TABUA MADEIRA 2A QUALIDADE 2,5 X 30,0CM (1 X 12") NAO APARELHADA</t>
  </si>
  <si>
    <t>C 92802</t>
  </si>
  <si>
    <t>CORTE E DOBRA DE AÇO CA-50, DIÂMETRO DE 8 MM, UTILIZADO EM LAJE</t>
  </si>
  <si>
    <t>C   92804</t>
  </si>
  <si>
    <t>CORTE E DOBRA DE AÇO CA-50, DIÂMETRO DE 12.5 MM, UTILIZADO EM LAJE</t>
  </si>
  <si>
    <t>C 85662</t>
  </si>
  <si>
    <t>ARMAÇÃO EM TELA DE AÇO SOLDADA NERVURADA Q-92, AÇO CA-60, 4,2MM, MALHA 15X15CM</t>
  </si>
  <si>
    <t>C 92484</t>
  </si>
  <si>
    <t>FABRICAÇÃO, MONTAGEM E DESMONTAGEM DE FÔRMA DE LAJE MACIÇA COM ÁREA MÉDIA MAIOR QUE 20 M², PÉ-DIREITO SIMPLES, EM MADEIRA SERRADA, 2 UTILIZAÇÕES, INCLUSIVE ESCORAMENTO</t>
  </si>
  <si>
    <t>TOTAL/M²</t>
  </si>
  <si>
    <t>09497/ORSE</t>
  </si>
  <si>
    <t>COBERTURA EM POLICARBONATO ALVEOLAR DE 8MM, FIXADO EM PEÇAS DE ALUMÍNIO INCLUSIVE INSTALAÇÃO</t>
  </si>
  <si>
    <t>GUARDA-CORPO h = 1,10m e CORRIMÃO EM TUBO FERRO GALVANIZADO, BARRAS SUPERIORES ALT=0,92m e 0,70m e BARRA INFERIOR, DIAM= 1.1/2" r, BARRAS VERTICAIS d=3/4" A CADA  0,11m, CURVAS DE AÇO CARBONO.</t>
  </si>
  <si>
    <t>COMPOSIÇÕES ELÉTRICA</t>
  </si>
  <si>
    <t>Cabo multiplexado de alumínio quadruplex 95mm² (3+1)</t>
  </si>
  <si>
    <t>C88247</t>
  </si>
  <si>
    <t>C88264</t>
  </si>
  <si>
    <t>COMPOSÇÃO EL02</t>
  </si>
  <si>
    <t>DISJUNTOR TIPO DIN/IEC, TRIPOLAR 63A - INSTALADO.</t>
  </si>
  <si>
    <t>I34714</t>
  </si>
  <si>
    <t>DISJUNTOR TIPO DIN/IEC, TRIPOLAR 63A</t>
  </si>
  <si>
    <t>DISPOSITIVO DIFERENCIAL RESIDUAL (DR), 2 POLOS, SENSIBILIDADE 30MA, CORRENTE DE 25A, TIPO AC - INSTALADO.</t>
  </si>
  <si>
    <t>I39445</t>
  </si>
  <si>
    <t>DISPOSITIVO DR, 2 POLOS, SENSIBILIDADE DE 30 MA, CORRENTE DE 25 A, TIPO AC</t>
  </si>
  <si>
    <t>COMPISÇÃO EL04</t>
  </si>
  <si>
    <t>I39471</t>
  </si>
  <si>
    <t>DISPOSITIVO DPS CLASSE II, 1 POLO, TENSAO MAXIMA DE 275 V, CORRENTE MAXIMA DE *45*KA (TIPO AC)</t>
  </si>
  <si>
    <t>ELETRODUTO GALVANIZADO 2"</t>
  </si>
  <si>
    <t>I3912</t>
  </si>
  <si>
    <t>LUVA DE FERRO GALVANIZADO, COM ROSCA BSP, DE 2"</t>
  </si>
  <si>
    <t>C91173</t>
  </si>
  <si>
    <t>FIXAÇÃO DE TUBOS VERTICAIS DE PPR DIÂMETROS MENORES OU IGUAIS A 40 MM COM ABRAÇADEIRA METÁLICA RÍGIDA TIPO D 1/2", FIXADA EM PERFILADO EM ALVENARIA.</t>
  </si>
  <si>
    <t>C91952</t>
  </si>
  <si>
    <t>INTERRUPTOR SIMPLES (1 MÓDULO), 10A/250V, SEM SUPORTE E SEM PLACA - FORNECIMENTO E INSTALAÇÃO.</t>
  </si>
  <si>
    <t>CONDULETE DE ALUMÍNIO, TIPO X, PARA ELETRODUTO DE AÇO GALVANIZADO DN 25 MM (1''), APARENTE - FORNECIMENTO E INSTALAÇÃO.</t>
  </si>
  <si>
    <t>LUMINÁRIA COMERCIAL SOBREPOR ALETADA, COM LÂMPADA LED TUBULAR DE 120CM, POTÊNCIA 2X18W, MÍNIMO 3.600LM, BIVOLT, EM CHAPA DE AÇO, PINTURA ELETROSTÁTICA NA COR BRANCA - FORNECIMENTO E INSTALAÇÃO.</t>
  </si>
  <si>
    <t xml:space="preserve">Pesquisa de mercado </t>
  </si>
  <si>
    <t>Luminária de sobrepor em chapa metálica, pintura eletrostática branca, com aletas</t>
  </si>
  <si>
    <t>Lâmpada LED potência 18W, bivolt, mínimo 1.800lm, branco frio</t>
  </si>
  <si>
    <t>QUADRO DE DISTRIBUICAO COM BARRAMENTO TRIFASICO, DE SOBREPOR, EM CHAPA DE ACO GALVANIZADO, PARA 12 DISJUNTORES DIN, 100 A - INSTALADO.</t>
  </si>
  <si>
    <t>I39756</t>
  </si>
  <si>
    <t>QUADRO DE DISTRIBUICAO COM BARRAMENTO TRIFASICO, DE SOBREPOR, EM CHAPA DE ACO GALVANIZADO, PARA 12 DISJUNTORES DIN, 100 A</t>
  </si>
  <si>
    <t>I7584</t>
  </si>
  <si>
    <t>BUCHA DE NYLON SEM ABA S12, COM PARAFUSO DE 5/16" X 80 MM EM ACO ZINCADO COM ROSCA SOBERBA E CABECA SEXTAVADA</t>
  </si>
  <si>
    <t>QUADRO DE DISTRIBUICAO COM BARRAMENTO TRIFASICO, DE SOBREPOR, EM CHAPA DE ACO GALVANIZADO, PARA 18 DISJUNTORES DIN, 100 A - INSTALADO.</t>
  </si>
  <si>
    <t>I12038</t>
  </si>
  <si>
    <t>QUADRO DE DISTRIBUICAO COM BARRAMENTO TRIFASICO, DE SOBREPOR, EM CHAPA DE ACO GALVANIZADO, PARA 18 DISJUNTORES DIN, 100 A</t>
  </si>
  <si>
    <t>QUADRO DE DISTRIBUICAO COM BARRAMENTO TRIFASICO, DE SOBREPOR, EM CHAPA DE ACO GALVANIZADO, PARA 24 DISJUNTORES DIN, 125 A - INSTALADO.</t>
  </si>
  <si>
    <t>I12040</t>
  </si>
  <si>
    <t>4931/ORSE</t>
  </si>
  <si>
    <t>BARRAMENTO DE COBRE 3/8 x 1/4 (0,538Kg/m)</t>
  </si>
  <si>
    <t>C92003</t>
  </si>
  <si>
    <t>TOMADA MÉDIA DE EMBUTIR (2 MÓDULOS), 2P+T 20 A, SEM SUPORTE E SEM PLACA - FORNECIMENTO E INSTALAÇÃO.</t>
  </si>
  <si>
    <t>C91991</t>
  </si>
  <si>
    <t>TOMADA ALTA DE EMBUTIR (1 MÓDULO), 2P+T 20 A, SEM SUPORTE E SEM PLACA - FORNECIMENTO E INSTALAÇÃO.</t>
  </si>
  <si>
    <t>COMPOSIÇÕES LÓGICA</t>
  </si>
  <si>
    <t>COMPOSIÇÃO LG01</t>
  </si>
  <si>
    <t>RACK DE PISO PADRÃO 19" 16U X570mm, COM 4 GUIAS DE CABOS, UMA RÉGUA COM 8 TOMADAS DE 10A - INSTALADO.</t>
  </si>
  <si>
    <t>Rack de piso padrão 19" 16u x570mm</t>
  </si>
  <si>
    <t>520/ORSE</t>
  </si>
  <si>
    <t>Guia para cabos</t>
  </si>
  <si>
    <t>Régua de tomadas para rack, 8 tomadas, 10A</t>
  </si>
  <si>
    <t>I39601</t>
  </si>
  <si>
    <t>MÓDULO DE TOMADA RJ45 CATEGORIA 6</t>
  </si>
  <si>
    <t>C95777</t>
  </si>
  <si>
    <t>CONDULETE DE ALUMÍNIO, TIPO B, PARA ELETRODUTO DE AÇO GALVANIZADO DN 20 MM (3/4''), APARENTE - FORNECIMENTO E INSTALAÇÃO.</t>
  </si>
  <si>
    <t>I11950</t>
  </si>
  <si>
    <t>BUCHA DE NYLON SEM ABA S6, COM PARAFUSO DE 4,20 X 40 MM EM ACO ZINCADO COM ROSCA SOBERBA, CABECA CHATA E FENDA PHILLIPS</t>
  </si>
  <si>
    <t>I 34357</t>
  </si>
  <si>
    <t>REJUNTE COLORIDO, CIMENTICIO</t>
  </si>
  <si>
    <t>I 371</t>
  </si>
  <si>
    <t>ARGAMASSA INDUSTRIALIZADA</t>
  </si>
  <si>
    <t>I 36178</t>
  </si>
  <si>
    <t>PISO TÁTIL DIRECIONAL E/OU ALERTA DE CONCRETO COR NATURAL DIM. 40 X 40 X 2,5 CM</t>
  </si>
  <si>
    <t>PISO PODOTÁTIL DE CONCRETO, TAMANHO 40x40 CM, ESPESSURA 2,5 CM, SINALIZAÇÃO DE ALERTA E DIRECIONAL, COR VERMELHA, APLICADO COM ARGAMASSA E REJUNTADO</t>
  </si>
  <si>
    <t>19.5</t>
  </si>
  <si>
    <t>COMPOSIÇÕES ACESSIBILIDADE</t>
  </si>
  <si>
    <t>Subtotal</t>
  </si>
  <si>
    <t>Unid</t>
  </si>
  <si>
    <t>COMPOSIÇÕES GERENCIAMENTO LOCAL</t>
  </si>
  <si>
    <t>COMPOSIÇÕES INFRAESTRUTURA E SUPRAESTRUTURA</t>
  </si>
  <si>
    <t>COMPOSIÇÕES PISOS</t>
  </si>
  <si>
    <t>COMPOSIÇÃO 5  REF. 83534</t>
  </si>
  <si>
    <t xml:space="preserve">CONTRAPISO EM CONCRETO FCK 15 MPA, INCLUSIVE LANÇAMENTO, ADENSAMENTO E ADITIVO IMPERMEABILIZANTE, COM 8 CM DE ESPESSURA </t>
  </si>
  <si>
    <t>C 94991</t>
  </si>
  <si>
    <t>PISO DE CONCRETO ALISADO, CONCRETO USINADO, FCK 20 MPa, ESPESSURA 10 CM (RAMPA)</t>
  </si>
  <si>
    <t>COMPOSIÇÕES HIDROSSANITÁRIAS</t>
  </si>
  <si>
    <t>Registro de gaveta bruto, latão, roscável, 3/4", com acabamento e canopla cromados, Fornecido e instalado em ramal de água,</t>
  </si>
  <si>
    <t>Preço Unitário</t>
  </si>
  <si>
    <t>SINAPI C-88248</t>
  </si>
  <si>
    <t>AUXILIAR DE ENCANADOR OU BOMBEIRO HIDRÁULICO COM ENCARGOS COMPLEMENTARES</t>
  </si>
  <si>
    <t>SINAPI C-88267</t>
  </si>
  <si>
    <t>ENCANADOR OU BOMBEIRO HIDRÁULICO COM ENCARGOS COMPLEMENTARES</t>
  </si>
  <si>
    <t>SINAPI I-3148</t>
  </si>
  <si>
    <t>FITA VEDA ROSCA EM ROLOS DE 18 MM X 50 M (L X C)</t>
  </si>
  <si>
    <t>SINAPI I-6005</t>
  </si>
  <si>
    <t>REGISTRO GAVETA COM ACABAMENTO E CANOPLA CROMADOS, SIMPLES, BITOLA 3/4"</t>
  </si>
  <si>
    <t>COMPOSIÇÃO  (REF, ORSE S-4883)</t>
  </si>
  <si>
    <t>SINAPI C-96995</t>
  </si>
  <si>
    <t>REATERRO MANUAL APILOADO COM SOQUETE (CONSIDERANDO 30% DE EMPOLAMENTO)</t>
  </si>
  <si>
    <t>SINAPI C-96531</t>
  </si>
  <si>
    <t>FABRICAÇÃO, MONTAGEM E DESMONTAGEM DE FÔRMA , EM MADEIRA SERRADA, E=25 MM, 2 UTILIZAÇÕES</t>
  </si>
  <si>
    <t>SINAPI C-94963</t>
  </si>
  <si>
    <t>CONCRETO FCK = 15MPA, TRAÇO 1:3,4:3,5 (CIMENTO/ AREIA MÉDIA/ BRITA 1) PREPARO MECÂNICO COM BETONEIRA</t>
  </si>
  <si>
    <t xml:space="preserve">SINAPI C-92801 </t>
  </si>
  <si>
    <t>CORTE E DOBRA DE AÇO CA-50, DIÂMETRO DE 6,3 MM, UTILIZADO EM LAJE</t>
  </si>
  <si>
    <t>SINAPI C-72132</t>
  </si>
  <si>
    <t>ALVENARIA EM TIJOLO CERAMICO MACICO 5X10X20CM 1/2 VEZ (ESPESSURA 10CM), ASSENTADO COM ARGAMASSA TRACO 1:2:8 (CIMENTO, CAL E AREIA)</t>
  </si>
  <si>
    <t xml:space="preserve">SINAPI C-87794 </t>
  </si>
  <si>
    <t>EMBOÇO OU MASSA ÚNICA EM ARGAMASSA TRAÇO 1:2:8, PREPARO MANUAL, APLICADA MANUALMENTE , ESPESSURA DE 25 MM</t>
  </si>
  <si>
    <t>SINAPI C-93358</t>
  </si>
  <si>
    <t>ESCAVAÇÃO MANUAL DE VALA COM PROFUNDIDADE MENOR OU IGUAL A 1,30 M</t>
  </si>
  <si>
    <t>SINAPI C-87878</t>
  </si>
  <si>
    <t>CHAPISCO APLICADO EM ALVENARIAS E ESTRUTURAS DE CONCRETO INTERNAS, COM COLHER DE PEDREIRO, ARGAMASSA TRAÇO 1:3 COM PREPARO MANUAL</t>
  </si>
  <si>
    <t>Caixa sifonada com grelha, pvc, DN 150x150x50 mm, fornecida e instalada em ramal de descarga ou em ramal de esgoto sanitário,</t>
  </si>
  <si>
    <t>SINAPI I-11712</t>
  </si>
  <si>
    <t>CAIXA SIFONADA PVC 150 X 150 X 50MM COM GRELHA QUADRADA BRANCA</t>
  </si>
  <si>
    <t>COMPOSIÇÕES INSTALAÇÕES DE COMBATE A INCÊNDIO</t>
  </si>
  <si>
    <t>SINAPI I-39621</t>
  </si>
  <si>
    <t>BARRA ANTIPÂNICO DUPLA, CEGA LADO OPOSTO, COR CINZA</t>
  </si>
  <si>
    <t>SINAPI I-37539</t>
  </si>
  <si>
    <t>PLACA DE SINALIZAÇÃO DE SEGURANÇA CONTRA INCÊNCIO, FOTOLUMINESCENTE, QUADRADA, *13X26* CM, EM PVC *2* MM ANTI-CHAMAS. TEXTO "APERTE E EMPURRE"</t>
  </si>
  <si>
    <t>SINAPI I-37556</t>
  </si>
  <si>
    <t>PLACA DE SINALIZAÇÃO DE SEGURANÇA CONTRA INCÊNCIO, FOTOLUMINESCENTE, QUADRADA, *20X20* CM, EM PVC *2* MM ANTI-CHAMAS (SIMBOLOS, CORES E PICTOGRAMAS CONFORME NBR 13434)</t>
  </si>
  <si>
    <t>PLACA DE SINALIZAÇÃO DE SEGURANÇA CONTRA INCÊNCIO, FOTOLUMINESCENTE, QUADRADA, *13X26* CM, EM PVC *2* MM ANTI-CHAMAS (SIMBOLOS, CORES E PICTOGRAMAS CONFORME NBR 13434)</t>
  </si>
  <si>
    <t>SINAPI I-37558</t>
  </si>
  <si>
    <t>PLACA DE SINALIZAÇÃO DE SEGURANÇA CONTRA INCÊNCIO, FOTOLUMINESCENTE, QUADRADA, *20X40* CM, EM PVC *2* MM ANTI-CHAMAS (SIMBOLOS, CORES E PICTOGRAMAS CONFORME NBR 13434)</t>
  </si>
  <si>
    <t>SINAPI I-38774</t>
  </si>
  <si>
    <t>LUMINÁRIA DE EMERGÊNCIA 30 LEDS, POTÊNCIA 2W, BATERIA DE LÍTIO, AUTONOMIA DE 6 HORAS</t>
  </si>
  <si>
    <t>BDI - EQUIPAMENTOS</t>
  </si>
  <si>
    <t>Data Base: 05/2020</t>
  </si>
  <si>
    <t>PLACA DE OBRA (PARA CONSTRUCAO CIVIL) EM CHAPA GALVANIZADA *N. 22*, ADESIVADA, CONFORME MANUAL DE PLACAS DO GOVERNO FEDERAL</t>
  </si>
  <si>
    <t>I 4813</t>
  </si>
  <si>
    <t>TAPUME COM TELHA METÁLICA. AF_05/2018</t>
  </si>
  <si>
    <t>C 98459</t>
  </si>
  <si>
    <t>C 100574</t>
  </si>
  <si>
    <t>VIGAS BALDRAME, ALVENARIA E ÁREA DOS BANHEIROS - IMPERMEABILIZAÇÃO DE SUPERFÍCIE COM EMULSÃO ASFÁLTICA MÍNIMO DE 3 DEMÃOS</t>
  </si>
  <si>
    <t>C 98557</t>
  </si>
  <si>
    <t>C 96360</t>
  </si>
  <si>
    <t>C 96361</t>
  </si>
  <si>
    <t>C 96372</t>
  </si>
  <si>
    <t>C 96486</t>
  </si>
  <si>
    <t>C 98302</t>
  </si>
  <si>
    <t>C 98304</t>
  </si>
  <si>
    <t>I 39555</t>
  </si>
  <si>
    <t>I 39548</t>
  </si>
  <si>
    <t>I 39554</t>
  </si>
  <si>
    <t>07325/ORSE</t>
  </si>
  <si>
    <t>I 7353</t>
  </si>
  <si>
    <t>COMPOSIÇÕES PINTURA</t>
  </si>
  <si>
    <t>PINTOR COM ENCARGOS COMPLEMENTARES</t>
  </si>
  <si>
    <t>C 88310</t>
  </si>
  <si>
    <t>RESINA ACRÍLICA</t>
  </si>
  <si>
    <t>MAPA TÁTIL BRAILLE/RELEVO ACRÍLICO 44 X 130 CM COM PEDESTAL EM AÇO COM PINTURA ELETROSTATICA PARA MAPA TÁTIL - FORNECIMENTO E INSTALAÇÃO</t>
  </si>
  <si>
    <t>MAPA TÁTIL BRAILLE/RELEVO ACRÍLICO EM AÇO COM PINTURA ELETROSTÁTICA 44 X 130 CM - FORNECIMENTO E INSTALAÇÃO</t>
  </si>
  <si>
    <t>C 91793</t>
  </si>
  <si>
    <t>C 91792</t>
  </si>
  <si>
    <t>C 93358</t>
  </si>
  <si>
    <t>C 96995</t>
  </si>
  <si>
    <t>11797/ORSE</t>
  </si>
  <si>
    <t>8616/ORSE</t>
  </si>
  <si>
    <t>6552/ORSE</t>
  </si>
  <si>
    <t>C 97660</t>
  </si>
  <si>
    <t>C 97661</t>
  </si>
  <si>
    <t>C 97665</t>
  </si>
  <si>
    <t>C 92337</t>
  </si>
  <si>
    <t>C 92005</t>
  </si>
  <si>
    <t>I 1574</t>
  </si>
  <si>
    <t>I 1570</t>
  </si>
  <si>
    <t>I 1577</t>
  </si>
  <si>
    <t>I 1571</t>
  </si>
  <si>
    <t>I 1579</t>
  </si>
  <si>
    <t>C 91933</t>
  </si>
  <si>
    <t>C 91935</t>
  </si>
  <si>
    <t>C 91926</t>
  </si>
  <si>
    <t>C 92986</t>
  </si>
  <si>
    <t>C 91928</t>
  </si>
  <si>
    <t>C 92990</t>
  </si>
  <si>
    <t>C 92992</t>
  </si>
  <si>
    <t>C 91936</t>
  </si>
  <si>
    <t>C 91940</t>
  </si>
  <si>
    <t>C 95801</t>
  </si>
  <si>
    <t>C 91914</t>
  </si>
  <si>
    <t>C 93653</t>
  </si>
  <si>
    <t>C 93654</t>
  </si>
  <si>
    <t>C 93656</t>
  </si>
  <si>
    <t>C 93659</t>
  </si>
  <si>
    <t>C 74130/010</t>
  </si>
  <si>
    <t>C 93670</t>
  </si>
  <si>
    <t>C 93671</t>
  </si>
  <si>
    <t>C 95749</t>
  </si>
  <si>
    <t>C 91845</t>
  </si>
  <si>
    <t>C 91856</t>
  </si>
  <si>
    <t>C 91955</t>
  </si>
  <si>
    <t>C 92023</t>
  </si>
  <si>
    <t>C 91953</t>
  </si>
  <si>
    <t>C 91959</t>
  </si>
  <si>
    <t>C 91967</t>
  </si>
  <si>
    <t>C 73782/003</t>
  </si>
  <si>
    <t>03875/ORSE</t>
  </si>
  <si>
    <t>15.19</t>
  </si>
  <si>
    <t>COMPOSIÇÃO LG04</t>
  </si>
  <si>
    <t>COMPOSIÇÃO LG05</t>
  </si>
  <si>
    <t>ELETROCALHA METÁLICA, GALVANIZADA, PERFURADA, 100X50MM, EM CHAPA 22, COM TAMPA, COM MATERIAL DE FIXAÇÃO E SUPORTE PARA FIXAÇÃO A CADA METRO, INSTALADA EM FORRO.</t>
  </si>
  <si>
    <t>860/ORSE-I</t>
  </si>
  <si>
    <t>Eletrocalha metálica perfurada 100 x 50 x 3000 mm (ref. mopa ou similar)</t>
  </si>
  <si>
    <t>4032/ORSE-I</t>
  </si>
  <si>
    <t>Emenda interna 100 x 50 mm com base lisa perfurada para eletrocalha metálica (ref. Mopa ou similar)</t>
  </si>
  <si>
    <t>13355/ORSE-I</t>
  </si>
  <si>
    <t>Arruela de pressão 1/4"</t>
  </si>
  <si>
    <t>I11962</t>
  </si>
  <si>
    <t>PARAFUSO ZINCADO, SEXTAVADO, COM ROSCA INTEIRA, DIAMETRO 1/4", COMPRIMENTO 1/2"</t>
  </si>
  <si>
    <t>I39997</t>
  </si>
  <si>
    <t>PORCA ZINCADA, SEXTAVADA, DIAMETRO 1/4" (8 unidades a cada 1,5m)</t>
  </si>
  <si>
    <t>3625/ORSE-I</t>
  </si>
  <si>
    <t>Gancho curto para perfilado, ref. Mopa ou similar</t>
  </si>
  <si>
    <t>13413/ORSE-I</t>
  </si>
  <si>
    <t>Barra roscada 1/4"</t>
  </si>
  <si>
    <t>9868/ORSE-I</t>
  </si>
  <si>
    <t>Suporte horizontal 100 x 50 mm para fixação de eletrocalha metálica ( ref.: Mopa ou similar)</t>
  </si>
  <si>
    <t>88264/SINAPI-C</t>
  </si>
  <si>
    <t>88247/SINAPI-C</t>
  </si>
  <si>
    <t>ELETROCALHA METÁLICA, GALVANIZADA, PERFURADA, 200X50MM, EM CHAPA 22, COM TAMPA, COM MATERIAL DE FIXAÇÃO E SUPORTE PARA FIXAÇÃO A CADA METRO, INSTALADA EM FORRO.</t>
  </si>
  <si>
    <t>2692/ORSE-I</t>
  </si>
  <si>
    <t>Eletrocalha metálica perfurada 200 x 50 x 3000 mm (ref. mopa ou similar)</t>
  </si>
  <si>
    <t>C 101213</t>
  </si>
  <si>
    <t>LIMPEZA MECANIZADA DE CAMADA VEGETAL, VEGETAÇÃO E PEQUENAS ÁRVORES</t>
  </si>
  <si>
    <t>C 98525</t>
  </si>
  <si>
    <t>C  96624</t>
  </si>
  <si>
    <t>C 100323</t>
  </si>
  <si>
    <t>CUMEEIRA PARA TELHA DE FIBROCIMENTO ONDULADA E = 6 MM, INCLUSO ACESSÓRIOS DE FIXAÇÃO E IÇAMENTO. AF_07/2019</t>
  </si>
  <si>
    <t>C 94223</t>
  </si>
  <si>
    <t>C 97083</t>
  </si>
  <si>
    <t>COMPACTAÇÃO MECÂNICA DE SOLO</t>
  </si>
  <si>
    <t>C 101159</t>
  </si>
  <si>
    <t>ALVENARIA EM TIJOLO CERAMICO 21 FUROS, ASSENTADO COM ARGAMASSA TRACO 1:2:8 (CIMENTO, CAL E AREIA)</t>
  </si>
  <si>
    <t>C 94569</t>
  </si>
  <si>
    <t>ÍNDICE DA PROPOSTA</t>
  </si>
  <si>
    <t>Preencher os espaços em branco com os dados da empresa - os dados 
serão transferidos automaticamente para as demais abas</t>
  </si>
  <si>
    <t>Órgão</t>
  </si>
  <si>
    <t>IFFar Campus Santo Augusto</t>
  </si>
  <si>
    <t>Endereço completo</t>
  </si>
  <si>
    <t>Rua Fábio João Andolhe, nº 1.100, Bairro Floresta, Santo Augusto/RS, CEP: 98.590-000</t>
  </si>
  <si>
    <t>Licitação</t>
  </si>
  <si>
    <t>Tomada de Preço nº 03/2019</t>
  </si>
  <si>
    <t>Processo nº</t>
  </si>
  <si>
    <t>23241.001584/2019-11</t>
  </si>
  <si>
    <t>Objeto</t>
  </si>
  <si>
    <t>Contratação de pessoa jurídica especializada para execução de obra de reforma e ampliação do Prédio de Administração, Prédio D, do IFFar Campus Santo Augusto, conforme condições, quantidades e exigências estabelecidas no edital e seus anexos</t>
  </si>
  <si>
    <t>Razão Social</t>
  </si>
  <si>
    <t>CNPJ nº</t>
  </si>
  <si>
    <t>Cidade/UF</t>
  </si>
  <si>
    <t>Responsável Legal</t>
  </si>
  <si>
    <t>RG</t>
  </si>
  <si>
    <t>CPF</t>
  </si>
  <si>
    <t>Telefone para contato</t>
  </si>
  <si>
    <t>Documentos que compõe a proposta e que deverão ser impressos, rubricados, assinados e carimbados</t>
  </si>
  <si>
    <t>Aba nº 1</t>
  </si>
  <si>
    <t>Proposta</t>
  </si>
  <si>
    <t>Aba nº 2</t>
  </si>
  <si>
    <t>Orçamento</t>
  </si>
  <si>
    <t>Aba nº 3</t>
  </si>
  <si>
    <t>Resumo</t>
  </si>
  <si>
    <t>Aba nº 4</t>
  </si>
  <si>
    <t>Cronograma</t>
  </si>
  <si>
    <t>Aba nº 5</t>
  </si>
  <si>
    <t>Composição</t>
  </si>
  <si>
    <t>Aba nº 6</t>
  </si>
  <si>
    <t>BDI</t>
  </si>
  <si>
    <t>PROPOSTA</t>
  </si>
  <si>
    <t xml:space="preserve">Valor </t>
  </si>
  <si>
    <t>Validade da Proposta</t>
  </si>
  <si>
    <t>CARIMBO E ASSINATURA</t>
  </si>
  <si>
    <t>ORÇAMENTO</t>
  </si>
  <si>
    <t>CRONOGRAMA</t>
  </si>
  <si>
    <t>Teste 1</t>
  </si>
  <si>
    <t>Teste 2</t>
  </si>
  <si>
    <t>Teste 3</t>
  </si>
  <si>
    <t>Teste 4</t>
  </si>
  <si>
    <t>Teste 5</t>
  </si>
  <si>
    <t>Teste 6</t>
  </si>
  <si>
    <t>Teste 7</t>
  </si>
  <si>
    <t>Teste 8</t>
  </si>
  <si>
    <t>Nº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</si>
</sst>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_(* #,##0.00_);_(* \(#,##0.00\);_(* &quot;-&quot;??_);_(@_)"/>
    <numFmt numFmtId="167" formatCode="_(&quot;R$ &quot;* #,##0.00_);_(&quot;R$ &quot;* \(#,##0.00\);_(&quot;R$ &quot;* &quot;-&quot;??_);_(@_)"/>
    <numFmt numFmtId="168" formatCode="0.0000"/>
    <numFmt numFmtId="169" formatCode="#,#00"/>
    <numFmt numFmtId="170" formatCode="&quot; R$ &quot;#,##0.00\ ;&quot; R$ (&quot;#,##0.00\);&quot; R$ -&quot;#\ ;@\ "/>
    <numFmt numFmtId="171" formatCode="_(&quot;R$ &quot;* #,##0.00_);_(&quot;R$ &quot;* \(#,##0.00\);_(&quot;R$ &quot;* \-??_);_(@_)"/>
    <numFmt numFmtId="172" formatCode="General\ "/>
    <numFmt numFmtId="173" formatCode="%#,#00"/>
    <numFmt numFmtId="174" formatCode="#.#####"/>
    <numFmt numFmtId="175" formatCode="[$R$-416]\ #,##0.00;[Red]\-[$R$-416]\ #,##0.00"/>
    <numFmt numFmtId="176" formatCode="#,##0.00\ ;&quot; (&quot;#,##0.00\);&quot; -&quot;#\ ;@\ "/>
    <numFmt numFmtId="177" formatCode="#,"/>
    <numFmt numFmtId="178" formatCode="_(&quot;Cr$&quot;* #,##0.00_);_(&quot;Cr$&quot;* \(#,##0.00\);_(&quot;Cr$&quot;* &quot;-&quot;??_);_(@_)"/>
    <numFmt numFmtId="179" formatCode="#,##0.0000"/>
    <numFmt numFmtId="180" formatCode="&quot;R$&quot;\ #,##0.00"/>
    <numFmt numFmtId="181" formatCode="0.0%"/>
    <numFmt numFmtId="182" formatCode="0.000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5"/>
      <color rgb="FF003366"/>
      <name val="Calibri"/>
      <family val="2"/>
      <charset val="1"/>
    </font>
    <font>
      <sz val="12"/>
      <color rgb="FF000000"/>
      <name val="Verdana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charset val="1"/>
    </font>
    <font>
      <sz val="1"/>
      <color indexed="8"/>
      <name val="Courier New"/>
      <family val="3"/>
    </font>
    <font>
      <b/>
      <i/>
      <sz val="16"/>
      <color indexed="8"/>
      <name val="Arial"/>
      <family val="2"/>
    </font>
    <font>
      <u/>
      <sz val="11"/>
      <color indexed="12"/>
      <name val="Arial"/>
      <family val="2"/>
    </font>
    <font>
      <sz val="12"/>
      <name val="Courier New"/>
      <family val="3"/>
    </font>
    <font>
      <b/>
      <i/>
      <u/>
      <sz val="11"/>
      <color indexed="8"/>
      <name val="Arial"/>
      <family val="2"/>
    </font>
    <font>
      <b/>
      <sz val="1"/>
      <color indexed="8"/>
      <name val="Courier New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i/>
      <sz val="12"/>
      <name val="Arial"/>
      <family val="2"/>
    </font>
    <font>
      <sz val="10"/>
      <color rgb="FFFF0000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i/>
      <sz val="10"/>
      <name val="ZapfHumnst BT"/>
      <family val="2"/>
    </font>
    <font>
      <sz val="10"/>
      <name val="ZapfHumnst BT"/>
      <family val="2"/>
    </font>
    <font>
      <sz val="11"/>
      <color rgb="FFFF0000"/>
      <name val="Arial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2"/>
      <color theme="1"/>
      <name val="Arial Narrow"/>
      <family val="2"/>
    </font>
    <font>
      <b/>
      <sz val="10"/>
      <color theme="1"/>
      <name val="Arial"/>
      <family val="2"/>
    </font>
    <font>
      <sz val="12"/>
      <name val="Arial Narrow"/>
      <family val="2"/>
    </font>
    <font>
      <b/>
      <sz val="1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6"/>
      <name val="Arial"/>
      <family val="2"/>
    </font>
    <font>
      <b/>
      <sz val="11"/>
      <color theme="1"/>
      <name val="Arial"/>
      <family val="2"/>
    </font>
    <font>
      <b/>
      <sz val="28"/>
      <color theme="1"/>
      <name val="Arial"/>
      <family val="2"/>
    </font>
    <font>
      <i/>
      <sz val="10"/>
      <color rgb="FF000000"/>
      <name val="Arial"/>
      <family val="2"/>
    </font>
  </fonts>
  <fills count="7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theme="2" tint="-9.9978637043366805E-2"/>
        <bgColor rgb="FFEFEFEF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333399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8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165" fontId="5" fillId="0" borderId="0" applyFill="0" applyBorder="0" applyAlignment="0" applyProtection="0"/>
    <xf numFmtId="9" fontId="2" fillId="0" borderId="0" applyFill="0" applyBorder="0" applyAlignment="0" applyProtection="0"/>
    <xf numFmtId="0" fontId="6" fillId="0" borderId="4" applyNumberFormat="0" applyFill="0" applyAlignment="0" applyProtection="0"/>
    <xf numFmtId="0" fontId="7" fillId="0" borderId="0"/>
    <xf numFmtId="0" fontId="11" fillId="0" borderId="8"/>
    <xf numFmtId="0" fontId="12" fillId="0" borderId="0"/>
    <xf numFmtId="0" fontId="23" fillId="27" borderId="36" applyNumberFormat="0" applyAlignment="0" applyProtection="0"/>
    <xf numFmtId="0" fontId="20" fillId="16" borderId="34" applyNumberFormat="0" applyAlignment="0" applyProtection="0"/>
    <xf numFmtId="9" fontId="2" fillId="0" borderId="0" applyFill="0" applyBorder="0" applyAlignment="0" applyProtection="0"/>
    <xf numFmtId="0" fontId="14" fillId="0" borderId="0"/>
    <xf numFmtId="9" fontId="14" fillId="0" borderId="0"/>
    <xf numFmtId="166" fontId="2" fillId="0" borderId="0" applyFill="0" applyBorder="0" applyAlignment="0" applyProtection="0"/>
    <xf numFmtId="167" fontId="2" fillId="0" borderId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12" borderId="0" applyNumberFormat="0" applyBorder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18" fillId="29" borderId="12" applyNumberFormat="0" applyAlignment="0" applyProtection="0"/>
    <xf numFmtId="0" fontId="19" fillId="0" borderId="13" applyNumberFormat="0" applyFill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33" borderId="0" applyNumberFormat="0" applyBorder="0" applyAlignment="0" applyProtection="0"/>
    <xf numFmtId="0" fontId="20" fillId="16" borderId="11" applyNumberFormat="0" applyAlignment="0" applyProtection="0"/>
    <xf numFmtId="0" fontId="21" fillId="11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ill="0" applyBorder="0" applyAlignment="0" applyProtection="0"/>
    <xf numFmtId="0" fontId="22" fillId="34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5" fillId="35" borderId="1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165" fontId="5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18" applyNumberFormat="0" applyFill="0" applyAlignment="0" applyProtection="0"/>
    <xf numFmtId="166" fontId="2" fillId="0" borderId="0" applyFill="0" applyBorder="0" applyAlignment="0" applyProtection="0"/>
    <xf numFmtId="0" fontId="1" fillId="0" borderId="0"/>
    <xf numFmtId="0" fontId="2" fillId="0" borderId="0"/>
    <xf numFmtId="167" fontId="2" fillId="0" borderId="0" applyFill="0" applyBorder="0" applyAlignment="0" applyProtection="0"/>
    <xf numFmtId="0" fontId="1" fillId="0" borderId="0"/>
    <xf numFmtId="9" fontId="2" fillId="0" borderId="0" applyFill="0" applyBorder="0" applyAlignment="0" applyProtection="0"/>
    <xf numFmtId="166" fontId="2" fillId="0" borderId="0" applyFill="0" applyBorder="0" applyAlignment="0" applyProtection="0"/>
    <xf numFmtId="0" fontId="1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5" fillId="9" borderId="0" applyNumberFormat="0" applyBorder="0" applyAlignment="0" applyProtection="0"/>
    <xf numFmtId="0" fontId="5" fillId="16" borderId="0" applyNumberFormat="0" applyBorder="0" applyAlignment="0" applyProtection="0"/>
    <xf numFmtId="0" fontId="5" fillId="35" borderId="0" applyNumberFormat="0" applyBorder="0" applyAlignment="0" applyProtection="0"/>
    <xf numFmtId="0" fontId="5" fillId="9" borderId="0" applyNumberFormat="0" applyBorder="0" applyAlignment="0" applyProtection="0"/>
    <xf numFmtId="0" fontId="5" fillId="15" borderId="0" applyNumberFormat="0" applyBorder="0" applyAlignment="0" applyProtection="0"/>
    <xf numFmtId="0" fontId="5" fillId="28" borderId="0" applyNumberFormat="0" applyBorder="0" applyAlignment="0" applyProtection="0"/>
    <xf numFmtId="0" fontId="5" fillId="34" borderId="0" applyNumberFormat="0" applyBorder="0" applyAlignment="0" applyProtection="0"/>
    <xf numFmtId="0" fontId="5" fillId="28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15" fillId="25" borderId="0" applyNumberFormat="0" applyBorder="0" applyAlignment="0" applyProtection="0"/>
    <xf numFmtId="0" fontId="15" fillId="34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7" fillId="9" borderId="11" applyNumberFormat="0" applyAlignment="0" applyProtection="0"/>
    <xf numFmtId="0" fontId="31" fillId="0" borderId="0">
      <protection locked="0"/>
    </xf>
    <xf numFmtId="0" fontId="15" fillId="25" borderId="0" applyNumberFormat="0" applyBorder="0" applyAlignment="0" applyProtection="0"/>
    <xf numFmtId="0" fontId="15" fillId="37" borderId="0" applyNumberFormat="0" applyBorder="0" applyAlignment="0" applyProtection="0"/>
    <xf numFmtId="169" fontId="31" fillId="0" borderId="0">
      <protection locked="0"/>
    </xf>
    <xf numFmtId="0" fontId="32" fillId="0" borderId="0">
      <alignment horizontal="center"/>
    </xf>
    <xf numFmtId="0" fontId="32" fillId="0" borderId="0">
      <alignment horizontal="center" textRotation="90"/>
    </xf>
    <xf numFmtId="0" fontId="33" fillId="0" borderId="0" applyNumberForma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1" fontId="2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3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35" borderId="14" applyNumberFormat="0" applyAlignment="0" applyProtection="0"/>
    <xf numFmtId="173" fontId="31" fillId="0" borderId="0">
      <protection locked="0"/>
    </xf>
    <xf numFmtId="174" fontId="31" fillId="0" borderId="0">
      <protection locked="0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5" fillId="0" borderId="0"/>
    <xf numFmtId="175" fontId="35" fillId="0" borderId="0"/>
    <xf numFmtId="0" fontId="23" fillId="9" borderId="15" applyNumberFormat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0" fontId="37" fillId="0" borderId="19" applyNumberFormat="0" applyFill="0" applyAlignment="0" applyProtection="0"/>
    <xf numFmtId="0" fontId="38" fillId="0" borderId="16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177" fontId="36" fillId="0" borderId="0">
      <protection locked="0"/>
    </xf>
    <xf numFmtId="177" fontId="36" fillId="0" borderId="0">
      <protection locked="0"/>
    </xf>
    <xf numFmtId="0" fontId="26" fillId="0" borderId="21" applyNumberFormat="0" applyFill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65" fontId="2" fillId="0" borderId="0" applyFill="0" applyBorder="0" applyAlignment="0" applyProtection="0"/>
    <xf numFmtId="165" fontId="5" fillId="0" borderId="0" applyFill="0" applyBorder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17" fillId="9" borderId="11" applyNumberFormat="0" applyAlignment="0" applyProtection="0"/>
    <xf numFmtId="0" fontId="2" fillId="35" borderId="14" applyNumberFormat="0" applyAlignment="0" applyProtection="0"/>
    <xf numFmtId="0" fontId="23" fillId="9" borderId="15" applyNumberFormat="0" applyAlignment="0" applyProtection="0"/>
    <xf numFmtId="0" fontId="26" fillId="0" borderId="21" applyNumberFormat="0" applyFill="0" applyAlignment="0" applyProtection="0"/>
    <xf numFmtId="0" fontId="17" fillId="27" borderId="22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27" borderId="22" applyNumberFormat="0" applyAlignment="0" applyProtection="0"/>
    <xf numFmtId="0" fontId="23" fillId="27" borderId="24" applyNumberFormat="0" applyAlignment="0" applyProtection="0"/>
    <xf numFmtId="0" fontId="20" fillId="16" borderId="22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43" fontId="2" fillId="0" borderId="0" applyFill="0" applyBorder="0" applyAlignment="0" applyProtection="0"/>
    <xf numFmtId="0" fontId="17" fillId="28" borderId="22" applyNumberFormat="0" applyAlignment="0" applyProtection="0"/>
    <xf numFmtId="0" fontId="17" fillId="27" borderId="22" applyNumberFormat="0" applyAlignment="0" applyProtection="0"/>
    <xf numFmtId="0" fontId="5" fillId="35" borderId="23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17" fillId="28" borderId="22" applyNumberFormat="0" applyAlignment="0" applyProtection="0"/>
    <xf numFmtId="0" fontId="26" fillId="0" borderId="25" applyNumberFormat="0" applyFill="0" applyAlignment="0" applyProtection="0"/>
    <xf numFmtId="0" fontId="17" fillId="27" borderId="22" applyNumberFormat="0" applyAlignment="0" applyProtection="0"/>
    <xf numFmtId="0" fontId="5" fillId="35" borderId="23" applyNumberFormat="0" applyAlignment="0" applyProtection="0"/>
    <xf numFmtId="0" fontId="23" fillId="28" borderId="24" applyNumberFormat="0" applyAlignment="0" applyProtection="0"/>
    <xf numFmtId="0" fontId="17" fillId="28" borderId="22" applyNumberFormat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23" fillId="27" borderId="24" applyNumberFormat="0" applyAlignment="0" applyProtection="0"/>
    <xf numFmtId="0" fontId="26" fillId="0" borderId="25" applyNumberFormat="0" applyFill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17" fillId="28" borderId="22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17" fillId="28" borderId="22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17" fillId="27" borderId="22" applyNumberFormat="0" applyAlignment="0" applyProtection="0"/>
    <xf numFmtId="0" fontId="23" fillId="28" borderId="24" applyNumberFormat="0" applyAlignment="0" applyProtection="0"/>
    <xf numFmtId="0" fontId="20" fillId="16" borderId="22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20" fillId="16" borderId="22" applyNumberFormat="0" applyAlignment="0" applyProtection="0"/>
    <xf numFmtId="0" fontId="23" fillId="27" borderId="24" applyNumberFormat="0" applyAlignment="0" applyProtection="0"/>
    <xf numFmtId="0" fontId="23" fillId="27" borderId="15" applyNumberFormat="0" applyAlignment="0" applyProtection="0"/>
    <xf numFmtId="0" fontId="17" fillId="28" borderId="22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23" fillId="28" borderId="24" applyNumberFormat="0" applyAlignment="0" applyProtection="0"/>
    <xf numFmtId="0" fontId="20" fillId="16" borderId="22" applyNumberFormat="0" applyAlignment="0" applyProtection="0"/>
    <xf numFmtId="0" fontId="23" fillId="27" borderId="24" applyNumberFormat="0" applyAlignment="0" applyProtection="0"/>
    <xf numFmtId="0" fontId="20" fillId="16" borderId="22" applyNumberFormat="0" applyAlignment="0" applyProtection="0"/>
    <xf numFmtId="0" fontId="5" fillId="35" borderId="23" applyNumberFormat="0" applyAlignment="0" applyProtection="0"/>
    <xf numFmtId="0" fontId="23" fillId="27" borderId="24" applyNumberFormat="0" applyAlignment="0" applyProtection="0"/>
    <xf numFmtId="0" fontId="26" fillId="0" borderId="25" applyNumberFormat="0" applyFill="0" applyAlignment="0" applyProtection="0"/>
    <xf numFmtId="0" fontId="17" fillId="28" borderId="22" applyNumberFormat="0" applyAlignment="0" applyProtection="0"/>
    <xf numFmtId="0" fontId="17" fillId="27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25" applyNumberFormat="0" applyFill="0" applyAlignment="0" applyProtection="0"/>
    <xf numFmtId="0" fontId="23" fillId="27" borderId="24" applyNumberFormat="0" applyAlignment="0" applyProtection="0"/>
    <xf numFmtId="43" fontId="2" fillId="0" borderId="0" applyFill="0" applyBorder="0" applyAlignment="0" applyProtection="0"/>
    <xf numFmtId="0" fontId="17" fillId="28" borderId="22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17" fillId="27" borderId="22" applyNumberFormat="0" applyAlignment="0" applyProtection="0"/>
    <xf numFmtId="43" fontId="2" fillId="0" borderId="0" applyFill="0" applyBorder="0" applyAlignment="0" applyProtection="0"/>
    <xf numFmtId="0" fontId="23" fillId="27" borderId="24" applyNumberFormat="0" applyAlignment="0" applyProtection="0"/>
    <xf numFmtId="0" fontId="5" fillId="35" borderId="14" applyNumberFormat="0" applyAlignment="0" applyProtection="0"/>
    <xf numFmtId="43" fontId="14" fillId="0" borderId="0" applyFont="0" applyFill="0" applyBorder="0" applyAlignment="0" applyProtection="0"/>
    <xf numFmtId="0" fontId="26" fillId="0" borderId="25" applyNumberFormat="0" applyFill="0" applyAlignment="0" applyProtection="0"/>
    <xf numFmtId="0" fontId="23" fillId="28" borderId="24" applyNumberFormat="0" applyAlignment="0" applyProtection="0"/>
    <xf numFmtId="0" fontId="5" fillId="35" borderId="23" applyNumberFormat="0" applyAlignment="0" applyProtection="0"/>
    <xf numFmtId="0" fontId="23" fillId="28" borderId="24" applyNumberFormat="0" applyAlignment="0" applyProtection="0"/>
    <xf numFmtId="0" fontId="17" fillId="27" borderId="22" applyNumberFormat="0" applyAlignment="0" applyProtection="0"/>
    <xf numFmtId="0" fontId="23" fillId="28" borderId="24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26" fillId="0" borderId="18" applyNumberFormat="0" applyFill="0" applyAlignment="0" applyProtection="0"/>
    <xf numFmtId="0" fontId="23" fillId="27" borderId="24" applyNumberFormat="0" applyAlignment="0" applyProtection="0"/>
    <xf numFmtId="0" fontId="26" fillId="0" borderId="25" applyNumberFormat="0" applyFill="0" applyAlignment="0" applyProtection="0"/>
    <xf numFmtId="0" fontId="17" fillId="28" borderId="22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17" fillId="28" borderId="22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17" fillId="28" borderId="22" applyNumberFormat="0" applyAlignment="0" applyProtection="0"/>
    <xf numFmtId="0" fontId="20" fillId="16" borderId="22" applyNumberFormat="0" applyAlignment="0" applyProtection="0"/>
    <xf numFmtId="0" fontId="17" fillId="28" borderId="22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6" fillId="0" borderId="25" applyNumberFormat="0" applyFill="0" applyAlignment="0" applyProtection="0"/>
    <xf numFmtId="0" fontId="26" fillId="0" borderId="25" applyNumberFormat="0" applyFill="0" applyAlignment="0" applyProtection="0"/>
    <xf numFmtId="0" fontId="5" fillId="35" borderId="23" applyNumberFormat="0" applyAlignment="0" applyProtection="0"/>
    <xf numFmtId="0" fontId="23" fillId="27" borderId="24" applyNumberFormat="0" applyAlignment="0" applyProtection="0"/>
    <xf numFmtId="0" fontId="17" fillId="27" borderId="22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26" fillId="0" borderId="25" applyNumberFormat="0" applyFill="0" applyAlignment="0" applyProtection="0"/>
    <xf numFmtId="0" fontId="23" fillId="28" borderId="24" applyNumberFormat="0" applyAlignment="0" applyProtection="0"/>
    <xf numFmtId="0" fontId="17" fillId="28" borderId="22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17" fillId="28" borderId="22" applyNumberFormat="0" applyAlignment="0" applyProtection="0"/>
    <xf numFmtId="0" fontId="20" fillId="16" borderId="22" applyNumberFormat="0" applyAlignment="0" applyProtection="0"/>
    <xf numFmtId="0" fontId="17" fillId="28" borderId="22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6" fillId="0" borderId="25" applyNumberFormat="0" applyFill="0" applyAlignment="0" applyProtection="0"/>
    <xf numFmtId="0" fontId="26" fillId="0" borderId="25" applyNumberFormat="0" applyFill="0" applyAlignment="0" applyProtection="0"/>
    <xf numFmtId="0" fontId="23" fillId="27" borderId="24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20" fillId="16" borderId="22" applyNumberFormat="0" applyAlignment="0" applyProtection="0"/>
    <xf numFmtId="0" fontId="5" fillId="35" borderId="23" applyNumberFormat="0" applyAlignment="0" applyProtection="0"/>
    <xf numFmtId="0" fontId="26" fillId="0" borderId="25" applyNumberFormat="0" applyFill="0" applyAlignment="0" applyProtection="0"/>
    <xf numFmtId="0" fontId="26" fillId="0" borderId="25" applyNumberFormat="0" applyFill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0" fillId="16" borderId="22" applyNumberFormat="0" applyAlignment="0" applyProtection="0"/>
    <xf numFmtId="0" fontId="17" fillId="28" borderId="22" applyNumberFormat="0" applyAlignment="0" applyProtection="0"/>
    <xf numFmtId="0" fontId="17" fillId="28" borderId="22" applyNumberFormat="0" applyAlignment="0" applyProtection="0"/>
    <xf numFmtId="0" fontId="23" fillId="27" borderId="24" applyNumberFormat="0" applyAlignment="0" applyProtection="0"/>
    <xf numFmtId="0" fontId="26" fillId="0" borderId="25" applyNumberFormat="0" applyFill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17" fillId="28" borderId="22" applyNumberFormat="0" applyAlignment="0" applyProtection="0"/>
    <xf numFmtId="0" fontId="5" fillId="35" borderId="23" applyNumberFormat="0" applyAlignment="0" applyProtection="0"/>
    <xf numFmtId="0" fontId="23" fillId="28" borderId="24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26" fillId="0" borderId="25" applyNumberFormat="0" applyFill="0" applyAlignment="0" applyProtection="0"/>
    <xf numFmtId="0" fontId="23" fillId="28" borderId="24" applyNumberFormat="0" applyAlignment="0" applyProtection="0"/>
    <xf numFmtId="0" fontId="17" fillId="28" borderId="22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17" fillId="28" borderId="22" applyNumberFormat="0" applyAlignment="0" applyProtection="0"/>
    <xf numFmtId="0" fontId="20" fillId="16" borderId="22" applyNumberFormat="0" applyAlignment="0" applyProtection="0"/>
    <xf numFmtId="0" fontId="17" fillId="28" borderId="22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6" fillId="0" borderId="25" applyNumberFormat="0" applyFill="0" applyAlignment="0" applyProtection="0"/>
    <xf numFmtId="0" fontId="26" fillId="0" borderId="25" applyNumberFormat="0" applyFill="0" applyAlignment="0" applyProtection="0"/>
    <xf numFmtId="0" fontId="5" fillId="35" borderId="23" applyNumberFormat="0" applyAlignment="0" applyProtection="0"/>
    <xf numFmtId="0" fontId="26" fillId="0" borderId="18" applyNumberFormat="0" applyFill="0" applyAlignment="0" applyProtection="0"/>
    <xf numFmtId="0" fontId="17" fillId="28" borderId="22" applyNumberFormat="0" applyAlignment="0" applyProtection="0"/>
    <xf numFmtId="0" fontId="17" fillId="28" borderId="22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23" fillId="28" borderId="24" applyNumberFormat="0" applyAlignment="0" applyProtection="0"/>
    <xf numFmtId="0" fontId="26" fillId="0" borderId="25" applyNumberFormat="0" applyFill="0" applyAlignment="0" applyProtection="0"/>
    <xf numFmtId="0" fontId="23" fillId="27" borderId="24" applyNumberFormat="0" applyAlignment="0" applyProtection="0"/>
    <xf numFmtId="0" fontId="17" fillId="27" borderId="22" applyNumberFormat="0" applyAlignment="0" applyProtection="0"/>
    <xf numFmtId="0" fontId="26" fillId="0" borderId="25" applyNumberFormat="0" applyFill="0" applyAlignment="0" applyProtection="0"/>
    <xf numFmtId="0" fontId="26" fillId="0" borderId="18" applyNumberFormat="0" applyFill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17" fillId="27" borderId="22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23" fillId="27" borderId="24" applyNumberFormat="0" applyAlignment="0" applyProtection="0"/>
    <xf numFmtId="0" fontId="26" fillId="0" borderId="25" applyNumberFormat="0" applyFill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0" fillId="16" borderId="22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17" fillId="28" borderId="22" applyNumberFormat="0" applyAlignment="0" applyProtection="0"/>
    <xf numFmtId="0" fontId="17" fillId="27" borderId="22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23" fillId="27" borderId="24" applyNumberFormat="0" applyAlignment="0" applyProtection="0"/>
    <xf numFmtId="0" fontId="26" fillId="0" borderId="25" applyNumberFormat="0" applyFill="0" applyAlignment="0" applyProtection="0"/>
    <xf numFmtId="0" fontId="20" fillId="16" borderId="22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5" fillId="35" borderId="23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26" fillId="0" borderId="25" applyNumberFormat="0" applyFill="0" applyAlignment="0" applyProtection="0"/>
    <xf numFmtId="0" fontId="23" fillId="27" borderId="24" applyNumberFormat="0" applyAlignment="0" applyProtection="0"/>
    <xf numFmtId="0" fontId="5" fillId="35" borderId="14" applyNumberFormat="0" applyAlignment="0" applyProtection="0"/>
    <xf numFmtId="0" fontId="20" fillId="16" borderId="22" applyNumberFormat="0" applyAlignment="0" applyProtection="0"/>
    <xf numFmtId="0" fontId="23" fillId="27" borderId="15" applyNumberFormat="0" applyAlignment="0" applyProtection="0"/>
    <xf numFmtId="0" fontId="23" fillId="27" borderId="24" applyNumberFormat="0" applyAlignment="0" applyProtection="0"/>
    <xf numFmtId="0" fontId="17" fillId="27" borderId="22" applyNumberFormat="0" applyAlignment="0" applyProtection="0"/>
    <xf numFmtId="0" fontId="26" fillId="0" borderId="25" applyNumberFormat="0" applyFill="0" applyAlignment="0" applyProtection="0"/>
    <xf numFmtId="0" fontId="20" fillId="16" borderId="22" applyNumberFormat="0" applyAlignment="0" applyProtection="0"/>
    <xf numFmtId="0" fontId="23" fillId="28" borderId="24" applyNumberFormat="0" applyAlignment="0" applyProtection="0"/>
    <xf numFmtId="0" fontId="26" fillId="0" borderId="25" applyNumberFormat="0" applyFill="0" applyAlignment="0" applyProtection="0"/>
    <xf numFmtId="0" fontId="26" fillId="0" borderId="25" applyNumberFormat="0" applyFill="0" applyAlignment="0" applyProtection="0"/>
    <xf numFmtId="0" fontId="23" fillId="27" borderId="15" applyNumberFormat="0" applyAlignment="0" applyProtection="0"/>
    <xf numFmtId="0" fontId="17" fillId="28" borderId="22" applyNumberFormat="0" applyAlignment="0" applyProtection="0"/>
    <xf numFmtId="0" fontId="23" fillId="27" borderId="24" applyNumberFormat="0" applyAlignment="0" applyProtection="0"/>
    <xf numFmtId="0" fontId="20" fillId="16" borderId="22" applyNumberFormat="0" applyAlignment="0" applyProtection="0"/>
    <xf numFmtId="0" fontId="17" fillId="27" borderId="22" applyNumberFormat="0" applyAlignment="0" applyProtection="0"/>
    <xf numFmtId="0" fontId="26" fillId="0" borderId="25" applyNumberFormat="0" applyFill="0" applyAlignment="0" applyProtection="0"/>
    <xf numFmtId="0" fontId="17" fillId="27" borderId="22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17" fillId="28" borderId="22" applyNumberFormat="0" applyAlignment="0" applyProtection="0"/>
    <xf numFmtId="0" fontId="23" fillId="27" borderId="24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17" fillId="27" borderId="11" applyNumberFormat="0" applyAlignment="0" applyProtection="0"/>
    <xf numFmtId="0" fontId="5" fillId="35" borderId="23" applyNumberFormat="0" applyAlignment="0" applyProtection="0"/>
    <xf numFmtId="0" fontId="26" fillId="0" borderId="25" applyNumberFormat="0" applyFill="0" applyAlignment="0" applyProtection="0"/>
    <xf numFmtId="0" fontId="23" fillId="28" borderId="24" applyNumberFormat="0" applyAlignment="0" applyProtection="0"/>
    <xf numFmtId="0" fontId="17" fillId="28" borderId="22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17" fillId="28" borderId="22" applyNumberFormat="0" applyAlignment="0" applyProtection="0"/>
    <xf numFmtId="0" fontId="20" fillId="16" borderId="22" applyNumberFormat="0" applyAlignment="0" applyProtection="0"/>
    <xf numFmtId="0" fontId="17" fillId="28" borderId="22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6" fillId="0" borderId="25" applyNumberFormat="0" applyFill="0" applyAlignment="0" applyProtection="0"/>
    <xf numFmtId="0" fontId="26" fillId="0" borderId="25" applyNumberFormat="0" applyFill="0" applyAlignment="0" applyProtection="0"/>
    <xf numFmtId="0" fontId="23" fillId="27" borderId="24" applyNumberFormat="0" applyAlignment="0" applyProtection="0"/>
    <xf numFmtId="0" fontId="17" fillId="27" borderId="11" applyNumberFormat="0" applyAlignment="0" applyProtection="0"/>
    <xf numFmtId="0" fontId="26" fillId="0" borderId="25" applyNumberFormat="0" applyFill="0" applyAlignment="0" applyProtection="0"/>
    <xf numFmtId="0" fontId="17" fillId="28" borderId="22" applyNumberFormat="0" applyAlignment="0" applyProtection="0"/>
    <xf numFmtId="0" fontId="26" fillId="0" borderId="25" applyNumberFormat="0" applyFill="0" applyAlignment="0" applyProtection="0"/>
    <xf numFmtId="0" fontId="17" fillId="27" borderId="22" applyNumberFormat="0" applyAlignment="0" applyProtection="0"/>
    <xf numFmtId="0" fontId="20" fillId="16" borderId="22" applyNumberFormat="0" applyAlignment="0" applyProtection="0"/>
    <xf numFmtId="0" fontId="5" fillId="35" borderId="23" applyNumberFormat="0" applyAlignment="0" applyProtection="0"/>
    <xf numFmtId="0" fontId="20" fillId="16" borderId="22" applyNumberFormat="0" applyAlignment="0" applyProtection="0"/>
    <xf numFmtId="0" fontId="17" fillId="27" borderId="22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15" applyNumberFormat="0" applyAlignment="0" applyProtection="0"/>
    <xf numFmtId="0" fontId="17" fillId="28" borderId="22" applyNumberFormat="0" applyAlignment="0" applyProtection="0"/>
    <xf numFmtId="0" fontId="5" fillId="35" borderId="23" applyNumberFormat="0" applyAlignment="0" applyProtection="0"/>
    <xf numFmtId="0" fontId="26" fillId="0" borderId="25" applyNumberFormat="0" applyFill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17" fillId="27" borderId="11" applyNumberFormat="0" applyAlignment="0" applyProtection="0"/>
    <xf numFmtId="0" fontId="26" fillId="0" borderId="25" applyNumberFormat="0" applyFill="0" applyAlignment="0" applyProtection="0"/>
    <xf numFmtId="0" fontId="17" fillId="27" borderId="22" applyNumberFormat="0" applyAlignment="0" applyProtection="0"/>
    <xf numFmtId="0" fontId="26" fillId="0" borderId="18" applyNumberFormat="0" applyFill="0" applyAlignment="0" applyProtection="0"/>
    <xf numFmtId="0" fontId="23" fillId="28" borderId="24" applyNumberFormat="0" applyAlignment="0" applyProtection="0"/>
    <xf numFmtId="0" fontId="20" fillId="16" borderId="11" applyNumberFormat="0" applyAlignment="0" applyProtection="0"/>
    <xf numFmtId="0" fontId="17" fillId="28" borderId="22" applyNumberFormat="0" applyAlignment="0" applyProtection="0"/>
    <xf numFmtId="0" fontId="17" fillId="27" borderId="22" applyNumberFormat="0" applyAlignment="0" applyProtection="0"/>
    <xf numFmtId="0" fontId="17" fillId="27" borderId="22" applyNumberFormat="0" applyAlignment="0" applyProtection="0"/>
    <xf numFmtId="0" fontId="5" fillId="35" borderId="14" applyNumberFormat="0" applyAlignment="0" applyProtection="0"/>
    <xf numFmtId="0" fontId="17" fillId="28" borderId="11" applyNumberFormat="0" applyAlignment="0" applyProtection="0"/>
    <xf numFmtId="0" fontId="23" fillId="28" borderId="24" applyNumberFormat="0" applyAlignment="0" applyProtection="0"/>
    <xf numFmtId="0" fontId="17" fillId="27" borderId="22" applyNumberFormat="0" applyAlignment="0" applyProtection="0"/>
    <xf numFmtId="0" fontId="17" fillId="28" borderId="11" applyNumberFormat="0" applyAlignment="0" applyProtection="0"/>
    <xf numFmtId="0" fontId="26" fillId="0" borderId="25" applyNumberFormat="0" applyFill="0" applyAlignment="0" applyProtection="0"/>
    <xf numFmtId="0" fontId="23" fillId="27" borderId="24" applyNumberFormat="0" applyAlignment="0" applyProtection="0"/>
    <xf numFmtId="0" fontId="5" fillId="35" borderId="23" applyNumberFormat="0" applyAlignment="0" applyProtection="0"/>
    <xf numFmtId="0" fontId="5" fillId="35" borderId="23" applyNumberFormat="0" applyAlignment="0" applyProtection="0"/>
    <xf numFmtId="0" fontId="17" fillId="27" borderId="11" applyNumberFormat="0" applyAlignment="0" applyProtection="0"/>
    <xf numFmtId="0" fontId="23" fillId="27" borderId="24" applyNumberFormat="0" applyAlignment="0" applyProtection="0"/>
    <xf numFmtId="0" fontId="17" fillId="27" borderId="22" applyNumberFormat="0" applyAlignment="0" applyProtection="0"/>
    <xf numFmtId="0" fontId="17" fillId="28" borderId="22" applyNumberFormat="0" applyAlignment="0" applyProtection="0"/>
    <xf numFmtId="0" fontId="17" fillId="28" borderId="22" applyNumberFormat="0" applyAlignment="0" applyProtection="0"/>
    <xf numFmtId="0" fontId="23" fillId="27" borderId="24" applyNumberFormat="0" applyAlignment="0" applyProtection="0"/>
    <xf numFmtId="0" fontId="17" fillId="27" borderId="22" applyNumberFormat="0" applyAlignment="0" applyProtection="0"/>
    <xf numFmtId="0" fontId="17" fillId="28" borderId="22" applyNumberFormat="0" applyAlignment="0" applyProtection="0"/>
    <xf numFmtId="0" fontId="5" fillId="35" borderId="23" applyNumberFormat="0" applyAlignment="0" applyProtection="0"/>
    <xf numFmtId="0" fontId="5" fillId="35" borderId="23" applyNumberFormat="0" applyAlignment="0" applyProtection="0"/>
    <xf numFmtId="0" fontId="17" fillId="27" borderId="22" applyNumberFormat="0" applyAlignment="0" applyProtection="0"/>
    <xf numFmtId="0" fontId="20" fillId="16" borderId="11" applyNumberFormat="0" applyAlignment="0" applyProtection="0"/>
    <xf numFmtId="0" fontId="20" fillId="16" borderId="11" applyNumberFormat="0" applyAlignment="0" applyProtection="0"/>
    <xf numFmtId="0" fontId="17" fillId="27" borderId="22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17" fillId="28" borderId="22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0" fillId="16" borderId="22" applyNumberFormat="0" applyAlignment="0" applyProtection="0"/>
    <xf numFmtId="0" fontId="20" fillId="16" borderId="22" applyNumberFormat="0" applyAlignment="0" applyProtection="0"/>
    <xf numFmtId="0" fontId="20" fillId="16" borderId="22" applyNumberFormat="0" applyAlignment="0" applyProtection="0"/>
    <xf numFmtId="0" fontId="26" fillId="0" borderId="25" applyNumberFormat="0" applyFill="0" applyAlignment="0" applyProtection="0"/>
    <xf numFmtId="0" fontId="26" fillId="0" borderId="25" applyNumberFormat="0" applyFill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46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7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8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9" borderId="0" applyNumberFormat="0" applyBorder="0" applyAlignment="0" applyProtection="0"/>
    <xf numFmtId="0" fontId="5" fillId="39" borderId="0" applyNumberFormat="0" applyBorder="0" applyAlignment="0" applyProtection="0"/>
    <xf numFmtId="0" fontId="5" fillId="42" borderId="0" applyNumberFormat="0" applyBorder="0" applyAlignment="0" applyProtection="0"/>
    <xf numFmtId="0" fontId="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42" borderId="0" applyNumberFormat="0" applyBorder="0" applyAlignment="0" applyProtection="0"/>
    <xf numFmtId="0" fontId="15" fillId="54" borderId="0" applyNumberFormat="0" applyBorder="0" applyAlignment="0" applyProtection="0"/>
    <xf numFmtId="0" fontId="15" fillId="48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54" borderId="0" applyNumberFormat="0" applyBorder="0" applyAlignment="0" applyProtection="0"/>
    <xf numFmtId="0" fontId="21" fillId="39" borderId="0" applyNumberFormat="0" applyBorder="0" applyAlignment="0" applyProtection="0"/>
    <xf numFmtId="0" fontId="16" fillId="42" borderId="0" applyNumberFormat="0" applyBorder="0" applyAlignment="0" applyProtection="0"/>
    <xf numFmtId="0" fontId="17" fillId="58" borderId="11" applyNumberFormat="0" applyAlignment="0" applyProtection="0"/>
    <xf numFmtId="0" fontId="40" fillId="59" borderId="11" applyNumberFormat="0" applyAlignment="0" applyProtection="0"/>
    <xf numFmtId="0" fontId="18" fillId="60" borderId="12" applyNumberFormat="0" applyAlignment="0" applyProtection="0"/>
    <xf numFmtId="0" fontId="24" fillId="0" borderId="26" applyNumberFormat="0" applyFill="0" applyAlignment="0" applyProtection="0"/>
    <xf numFmtId="0" fontId="18" fillId="60" borderId="12" applyNumberFormat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5" fillId="48" borderId="0" applyNumberFormat="0" applyBorder="0" applyAlignment="0" applyProtection="0"/>
    <xf numFmtId="0" fontId="15" fillId="62" borderId="0" applyNumberFormat="0" applyBorder="0" applyAlignment="0" applyProtection="0"/>
    <xf numFmtId="0" fontId="15" fillId="52" borderId="0" applyNumberFormat="0" applyBorder="0" applyAlignment="0" applyProtection="0"/>
    <xf numFmtId="0" fontId="15" fillId="56" borderId="0" applyNumberFormat="0" applyBorder="0" applyAlignment="0" applyProtection="0"/>
    <xf numFmtId="0" fontId="20" fillId="49" borderId="11" applyNumberFormat="0" applyAlignment="0" applyProtection="0"/>
    <xf numFmtId="0" fontId="25" fillId="0" borderId="0" applyNumberFormat="0" applyFill="0" applyBorder="0" applyAlignment="0" applyProtection="0"/>
    <xf numFmtId="0" fontId="16" fillId="40" borderId="0" applyNumberFormat="0" applyBorder="0" applyAlignment="0" applyProtection="0"/>
    <xf numFmtId="0" fontId="6" fillId="0" borderId="4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1" fillId="41" borderId="0" applyNumberFormat="0" applyBorder="0" applyAlignment="0" applyProtection="0"/>
    <xf numFmtId="0" fontId="20" fillId="43" borderId="11" applyNumberFormat="0" applyAlignment="0" applyProtection="0"/>
    <xf numFmtId="0" fontId="19" fillId="0" borderId="13" applyNumberFormat="0" applyFill="0" applyAlignment="0" applyProtection="0"/>
    <xf numFmtId="0" fontId="41" fillId="49" borderId="0" applyNumberFormat="0" applyBorder="0" applyAlignment="0" applyProtection="0"/>
    <xf numFmtId="0" fontId="22" fillId="49" borderId="0" applyNumberFormat="0" applyBorder="0" applyAlignment="0" applyProtection="0"/>
    <xf numFmtId="0" fontId="2" fillId="46" borderId="14" applyNumberFormat="0" applyFont="0" applyAlignment="0" applyProtection="0"/>
    <xf numFmtId="0" fontId="5" fillId="46" borderId="14" applyNumberFormat="0" applyFont="0" applyAlignment="0" applyProtection="0"/>
    <xf numFmtId="0" fontId="23" fillId="58" borderId="15" applyNumberFormat="0" applyAlignment="0" applyProtection="0"/>
    <xf numFmtId="0" fontId="23" fillId="59" borderId="15" applyNumberFormat="0" applyAlignment="0" applyProtection="0"/>
    <xf numFmtId="0" fontId="2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" fillId="0" borderId="27" applyNumberFormat="0" applyFill="0" applyAlignment="0" applyProtection="0"/>
    <xf numFmtId="0" fontId="38" fillId="0" borderId="28" applyNumberFormat="0" applyFill="0" applyAlignment="0" applyProtection="0"/>
    <xf numFmtId="0" fontId="39" fillId="0" borderId="29" applyNumberFormat="0" applyFill="0" applyAlignment="0" applyProtection="0"/>
    <xf numFmtId="0" fontId="24" fillId="0" borderId="0" applyNumberFormat="0" applyFill="0" applyBorder="0" applyAlignment="0" applyProtection="0"/>
    <xf numFmtId="0" fontId="23" fillId="58" borderId="15" applyNumberFormat="0" applyAlignment="0" applyProtection="0"/>
    <xf numFmtId="0" fontId="23" fillId="59" borderId="15" applyNumberFormat="0" applyAlignment="0" applyProtection="0"/>
    <xf numFmtId="0" fontId="26" fillId="0" borderId="18" applyNumberFormat="0" applyFill="0" applyAlignment="0" applyProtection="0"/>
    <xf numFmtId="0" fontId="44" fillId="0" borderId="0" applyNumberFormat="0" applyBorder="0" applyProtection="0"/>
    <xf numFmtId="178" fontId="2" fillId="0" borderId="0" applyFont="0" applyFill="0" applyBorder="0" applyAlignment="0" applyProtection="0"/>
    <xf numFmtId="0" fontId="4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23" fillId="9" borderId="15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43" fontId="14" fillId="0" borderId="0" applyFont="0" applyFill="0" applyBorder="0" applyAlignment="0" applyProtection="0"/>
    <xf numFmtId="0" fontId="20" fillId="16" borderId="11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5" fillId="35" borderId="14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6" fillId="0" borderId="21" applyNumberFormat="0" applyFill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3" fillId="9" borderId="15" applyNumberFormat="0" applyAlignment="0" applyProtection="0"/>
    <xf numFmtId="0" fontId="17" fillId="9" borderId="11" applyNumberFormat="0" applyAlignment="0" applyProtection="0"/>
    <xf numFmtId="0" fontId="26" fillId="0" borderId="21" applyNumberFormat="0" applyFill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20" fillId="16" borderId="11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43" fontId="2" fillId="0" borderId="0" applyFill="0" applyBorder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0" fontId="5" fillId="35" borderId="14" applyNumberFormat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8" borderId="15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0" fillId="16" borderId="11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6" fillId="0" borderId="18" applyNumberFormat="0" applyFill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43" fontId="2" fillId="0" borderId="0" applyFill="0" applyBorder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43" fontId="2" fillId="0" borderId="0" applyFill="0" applyBorder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43" fontId="14" fillId="0" borderId="0" applyFont="0" applyFill="0" applyBorder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5" fillId="35" borderId="14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26" fillId="0" borderId="18" applyNumberFormat="0" applyFill="0" applyAlignment="0" applyProtection="0"/>
    <xf numFmtId="0" fontId="17" fillId="28" borderId="11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0" fillId="16" borderId="11" applyNumberFormat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5" fillId="35" borderId="14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17" fillId="28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6" fillId="0" borderId="18" applyNumberFormat="0" applyFill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5" fillId="35" borderId="14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20" fillId="16" borderId="11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17" fillId="28" borderId="11" applyNumberFormat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5" fillId="35" borderId="14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5" fillId="35" borderId="14" applyNumberFormat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5" fillId="35" borderId="14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0" fillId="16" borderId="11" applyNumberFormat="0" applyAlignment="0" applyProtection="0"/>
    <xf numFmtId="0" fontId="20" fillId="16" borderId="11" applyNumberFormat="0" applyAlignment="0" applyProtection="0"/>
    <xf numFmtId="0" fontId="20" fillId="16" borderId="11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6" fillId="0" borderId="18" applyNumberFormat="0" applyFill="0" applyAlignment="0" applyProtection="0"/>
    <xf numFmtId="0" fontId="20" fillId="16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0" fillId="16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8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9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58" borderId="11" applyNumberFormat="0" applyAlignment="0" applyProtection="0"/>
    <xf numFmtId="0" fontId="40" fillId="59" borderId="11" applyNumberFormat="0" applyAlignment="0" applyProtection="0"/>
    <xf numFmtId="0" fontId="20" fillId="49" borderId="11" applyNumberFormat="0" applyAlignment="0" applyProtection="0"/>
    <xf numFmtId="0" fontId="20" fillId="43" borderId="11" applyNumberFormat="0" applyAlignment="0" applyProtection="0"/>
    <xf numFmtId="0" fontId="23" fillId="58" borderId="15" applyNumberFormat="0" applyAlignment="0" applyProtection="0"/>
    <xf numFmtId="0" fontId="23" fillId="59" borderId="15" applyNumberFormat="0" applyAlignment="0" applyProtection="0"/>
    <xf numFmtId="0" fontId="23" fillId="58" borderId="15" applyNumberFormat="0" applyAlignment="0" applyProtection="0"/>
    <xf numFmtId="0" fontId="23" fillId="59" borderId="15" applyNumberFormat="0" applyAlignment="0" applyProtection="0"/>
    <xf numFmtId="0" fontId="26" fillId="0" borderId="18" applyNumberFormat="0" applyFill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5" fillId="35" borderId="14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26" fillId="0" borderId="18" applyNumberFormat="0" applyFill="0" applyAlignment="0" applyProtection="0"/>
    <xf numFmtId="0" fontId="17" fillId="28" borderId="11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0" fillId="16" borderId="11" applyNumberFormat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5" fillId="35" borderId="14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17" fillId="28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6" fillId="0" borderId="18" applyNumberFormat="0" applyFill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5" fillId="35" borderId="14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20" fillId="16" borderId="11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17" fillId="28" borderId="11" applyNumberFormat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5" fillId="35" borderId="14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5" fillId="35" borderId="14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0" fontId="26" fillId="0" borderId="18" applyNumberFormat="0" applyFill="0" applyAlignment="0" applyProtection="0"/>
    <xf numFmtId="0" fontId="23" fillId="28" borderId="15" applyNumberFormat="0" applyAlignment="0" applyProtection="0"/>
    <xf numFmtId="0" fontId="20" fillId="16" borderId="11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5" fillId="35" borderId="14" applyNumberFormat="0" applyAlignment="0" applyProtection="0"/>
    <xf numFmtId="0" fontId="17" fillId="28" borderId="11" applyNumberFormat="0" applyAlignment="0" applyProtection="0"/>
    <xf numFmtId="0" fontId="23" fillId="28" borderId="15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26" fillId="0" borderId="18" applyNumberFormat="0" applyFill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17" fillId="28" borderId="11" applyNumberFormat="0" applyAlignment="0" applyProtection="0"/>
    <xf numFmtId="0" fontId="5" fillId="35" borderId="14" applyNumberFormat="0" applyAlignment="0" applyProtection="0"/>
    <xf numFmtId="0" fontId="5" fillId="35" borderId="14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0" fillId="16" borderId="11" applyNumberFormat="0" applyAlignment="0" applyProtection="0"/>
    <xf numFmtId="0" fontId="17" fillId="27" borderId="11" applyNumberFormat="0" applyAlignment="0" applyProtection="0"/>
    <xf numFmtId="0" fontId="20" fillId="16" borderId="11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20" fillId="16" borderId="11" applyNumberFormat="0" applyAlignment="0" applyProtection="0"/>
    <xf numFmtId="0" fontId="20" fillId="16" borderId="11" applyNumberFormat="0" applyAlignment="0" applyProtection="0"/>
    <xf numFmtId="0" fontId="20" fillId="16" borderId="11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17" fillId="27" borderId="11" applyNumberFormat="0" applyAlignment="0" applyProtection="0"/>
    <xf numFmtId="0" fontId="23" fillId="27" borderId="15" applyNumberFormat="0" applyAlignment="0" applyProtection="0"/>
    <xf numFmtId="0" fontId="5" fillId="35" borderId="14" applyNumberFormat="0" applyAlignment="0" applyProtection="0"/>
    <xf numFmtId="0" fontId="23" fillId="27" borderId="15" applyNumberFormat="0" applyAlignment="0" applyProtection="0"/>
    <xf numFmtId="0" fontId="17" fillId="28" borderId="11" applyNumberFormat="0" applyAlignment="0" applyProtection="0"/>
    <xf numFmtId="0" fontId="23" fillId="27" borderId="15" applyNumberFormat="0" applyAlignment="0" applyProtection="0"/>
    <xf numFmtId="0" fontId="23" fillId="28" borderId="15" applyNumberFormat="0" applyAlignment="0" applyProtection="0"/>
    <xf numFmtId="0" fontId="17" fillId="28" borderId="11" applyNumberFormat="0" applyAlignment="0" applyProtection="0"/>
    <xf numFmtId="0" fontId="17" fillId="27" borderId="11" applyNumberFormat="0" applyAlignment="0" applyProtection="0"/>
    <xf numFmtId="0" fontId="23" fillId="28" borderId="15" applyNumberFormat="0" applyAlignment="0" applyProtection="0"/>
    <xf numFmtId="0" fontId="23" fillId="28" borderId="15" applyNumberFormat="0" applyAlignment="0" applyProtection="0"/>
    <xf numFmtId="0" fontId="23" fillId="27" borderId="15" applyNumberFormat="0" applyAlignment="0" applyProtection="0"/>
    <xf numFmtId="0" fontId="17" fillId="27" borderId="11" applyNumberFormat="0" applyAlignment="0" applyProtection="0"/>
    <xf numFmtId="0" fontId="17" fillId="27" borderId="11" applyNumberFormat="0" applyAlignment="0" applyProtection="0"/>
    <xf numFmtId="0" fontId="17" fillId="58" borderId="11" applyNumberFormat="0" applyAlignment="0" applyProtection="0"/>
    <xf numFmtId="0" fontId="40" fillId="59" borderId="11" applyNumberFormat="0" applyAlignment="0" applyProtection="0"/>
    <xf numFmtId="0" fontId="20" fillId="49" borderId="11" applyNumberFormat="0" applyAlignment="0" applyProtection="0"/>
    <xf numFmtId="0" fontId="20" fillId="43" borderId="11" applyNumberFormat="0" applyAlignment="0" applyProtection="0"/>
    <xf numFmtId="0" fontId="23" fillId="58" borderId="15" applyNumberFormat="0" applyAlignment="0" applyProtection="0"/>
    <xf numFmtId="0" fontId="23" fillId="59" borderId="15" applyNumberFormat="0" applyAlignment="0" applyProtection="0"/>
    <xf numFmtId="0" fontId="23" fillId="58" borderId="15" applyNumberFormat="0" applyAlignment="0" applyProtection="0"/>
    <xf numFmtId="0" fontId="23" fillId="59" borderId="15" applyNumberFormat="0" applyAlignment="0" applyProtection="0"/>
    <xf numFmtId="0" fontId="26" fillId="0" borderId="18" applyNumberFormat="0" applyFill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5" fillId="35" borderId="35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17" fillId="28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8" borderId="36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17" fillId="27" borderId="30" applyNumberFormat="0" applyAlignment="0" applyProtection="0"/>
    <xf numFmtId="0" fontId="26" fillId="0" borderId="37" applyNumberFormat="0" applyFill="0" applyAlignment="0" applyProtection="0"/>
    <xf numFmtId="0" fontId="17" fillId="27" borderId="30" applyNumberFormat="0" applyAlignment="0" applyProtection="0"/>
    <xf numFmtId="0" fontId="23" fillId="27" borderId="32" applyNumberFormat="0" applyAlignment="0" applyProtection="0"/>
    <xf numFmtId="0" fontId="20" fillId="16" borderId="30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17" fillId="28" borderId="30" applyNumberFormat="0" applyAlignment="0" applyProtection="0"/>
    <xf numFmtId="0" fontId="17" fillId="27" borderId="30" applyNumberFormat="0" applyAlignment="0" applyProtection="0"/>
    <xf numFmtId="0" fontId="5" fillId="35" borderId="31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23" fillId="28" borderId="32" applyNumberFormat="0" applyAlignment="0" applyProtection="0"/>
    <xf numFmtId="0" fontId="23" fillId="28" borderId="32" applyNumberFormat="0" applyAlignment="0" applyProtection="0"/>
    <xf numFmtId="0" fontId="17" fillId="28" borderId="30" applyNumberFormat="0" applyAlignment="0" applyProtection="0"/>
    <xf numFmtId="0" fontId="26" fillId="0" borderId="33" applyNumberFormat="0" applyFill="0" applyAlignment="0" applyProtection="0"/>
    <xf numFmtId="0" fontId="17" fillId="27" borderId="30" applyNumberFormat="0" applyAlignment="0" applyProtection="0"/>
    <xf numFmtId="0" fontId="5" fillId="35" borderId="31" applyNumberFormat="0" applyAlignment="0" applyProtection="0"/>
    <xf numFmtId="0" fontId="23" fillId="28" borderId="32" applyNumberFormat="0" applyAlignment="0" applyProtection="0"/>
    <xf numFmtId="0" fontId="17" fillId="28" borderId="30" applyNumberFormat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23" fillId="27" borderId="32" applyNumberFormat="0" applyAlignment="0" applyProtection="0"/>
    <xf numFmtId="0" fontId="26" fillId="0" borderId="33" applyNumberFormat="0" applyFill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17" fillId="28" borderId="30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17" fillId="28" borderId="30" applyNumberFormat="0" applyAlignment="0" applyProtection="0"/>
    <xf numFmtId="0" fontId="23" fillId="28" borderId="32" applyNumberFormat="0" applyAlignment="0" applyProtection="0"/>
    <xf numFmtId="0" fontId="23" fillId="28" borderId="32" applyNumberFormat="0" applyAlignment="0" applyProtection="0"/>
    <xf numFmtId="0" fontId="17" fillId="27" borderId="30" applyNumberFormat="0" applyAlignment="0" applyProtection="0"/>
    <xf numFmtId="0" fontId="23" fillId="28" borderId="32" applyNumberFormat="0" applyAlignment="0" applyProtection="0"/>
    <xf numFmtId="0" fontId="20" fillId="16" borderId="30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20" fillId="16" borderId="30" applyNumberFormat="0" applyAlignment="0" applyProtection="0"/>
    <xf numFmtId="0" fontId="23" fillId="27" borderId="32" applyNumberFormat="0" applyAlignment="0" applyProtection="0"/>
    <xf numFmtId="0" fontId="23" fillId="27" borderId="24" applyNumberFormat="0" applyAlignment="0" applyProtection="0"/>
    <xf numFmtId="0" fontId="17" fillId="28" borderId="30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23" fillId="28" borderId="32" applyNumberFormat="0" applyAlignment="0" applyProtection="0"/>
    <xf numFmtId="0" fontId="20" fillId="16" borderId="30" applyNumberFormat="0" applyAlignment="0" applyProtection="0"/>
    <xf numFmtId="0" fontId="23" fillId="27" borderId="32" applyNumberFormat="0" applyAlignment="0" applyProtection="0"/>
    <xf numFmtId="0" fontId="20" fillId="16" borderId="30" applyNumberFormat="0" applyAlignment="0" applyProtection="0"/>
    <xf numFmtId="0" fontId="5" fillId="35" borderId="31" applyNumberFormat="0" applyAlignment="0" applyProtection="0"/>
    <xf numFmtId="0" fontId="23" fillId="27" borderId="32" applyNumberFormat="0" applyAlignment="0" applyProtection="0"/>
    <xf numFmtId="0" fontId="26" fillId="0" borderId="33" applyNumberFormat="0" applyFill="0" applyAlignment="0" applyProtection="0"/>
    <xf numFmtId="0" fontId="17" fillId="28" borderId="30" applyNumberFormat="0" applyAlignment="0" applyProtection="0"/>
    <xf numFmtId="0" fontId="17" fillId="27" borderId="30" applyNumberFormat="0" applyAlignment="0" applyProtection="0"/>
    <xf numFmtId="0" fontId="26" fillId="0" borderId="33" applyNumberFormat="0" applyFill="0" applyAlignment="0" applyProtection="0"/>
    <xf numFmtId="0" fontId="23" fillId="27" borderId="32" applyNumberFormat="0" applyAlignment="0" applyProtection="0"/>
    <xf numFmtId="0" fontId="17" fillId="28" borderId="30" applyNumberFormat="0" applyAlignment="0" applyProtection="0"/>
    <xf numFmtId="0" fontId="23" fillId="28" borderId="32" applyNumberFormat="0" applyAlignment="0" applyProtection="0"/>
    <xf numFmtId="0" fontId="23" fillId="28" borderId="32" applyNumberFormat="0" applyAlignment="0" applyProtection="0"/>
    <xf numFmtId="0" fontId="17" fillId="27" borderId="30" applyNumberFormat="0" applyAlignment="0" applyProtection="0"/>
    <xf numFmtId="0" fontId="23" fillId="27" borderId="32" applyNumberFormat="0" applyAlignment="0" applyProtection="0"/>
    <xf numFmtId="0" fontId="26" fillId="0" borderId="33" applyNumberFormat="0" applyFill="0" applyAlignment="0" applyProtection="0"/>
    <xf numFmtId="0" fontId="23" fillId="28" borderId="32" applyNumberFormat="0" applyAlignment="0" applyProtection="0"/>
    <xf numFmtId="0" fontId="5" fillId="35" borderId="31" applyNumberFormat="0" applyAlignment="0" applyProtection="0"/>
    <xf numFmtId="0" fontId="23" fillId="28" borderId="32" applyNumberFormat="0" applyAlignment="0" applyProtection="0"/>
    <xf numFmtId="0" fontId="17" fillId="27" borderId="30" applyNumberFormat="0" applyAlignment="0" applyProtection="0"/>
    <xf numFmtId="0" fontId="23" fillId="28" borderId="32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23" fillId="27" borderId="32" applyNumberFormat="0" applyAlignment="0" applyProtection="0"/>
    <xf numFmtId="0" fontId="26" fillId="0" borderId="33" applyNumberFormat="0" applyFill="0" applyAlignment="0" applyProtection="0"/>
    <xf numFmtId="0" fontId="17" fillId="28" borderId="30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17" fillId="28" borderId="30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17" fillId="28" borderId="30" applyNumberFormat="0" applyAlignment="0" applyProtection="0"/>
    <xf numFmtId="0" fontId="20" fillId="16" borderId="30" applyNumberFormat="0" applyAlignment="0" applyProtection="0"/>
    <xf numFmtId="0" fontId="17" fillId="28" borderId="30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23" fillId="28" borderId="32" applyNumberFormat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5" fillId="35" borderId="31" applyNumberFormat="0" applyAlignment="0" applyProtection="0"/>
    <xf numFmtId="0" fontId="23" fillId="27" borderId="32" applyNumberFormat="0" applyAlignment="0" applyProtection="0"/>
    <xf numFmtId="0" fontId="17" fillId="27" borderId="30" applyNumberFormat="0" applyAlignment="0" applyProtection="0"/>
    <xf numFmtId="0" fontId="23" fillId="28" borderId="32" applyNumberFormat="0" applyAlignment="0" applyProtection="0"/>
    <xf numFmtId="0" fontId="23" fillId="28" borderId="32" applyNumberFormat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26" fillId="0" borderId="33" applyNumberFormat="0" applyFill="0" applyAlignment="0" applyProtection="0"/>
    <xf numFmtId="0" fontId="23" fillId="28" borderId="32" applyNumberFormat="0" applyAlignment="0" applyProtection="0"/>
    <xf numFmtId="0" fontId="17" fillId="28" borderId="30" applyNumberFormat="0" applyAlignment="0" applyProtection="0"/>
    <xf numFmtId="0" fontId="23" fillId="28" borderId="32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17" fillId="28" borderId="30" applyNumberFormat="0" applyAlignment="0" applyProtection="0"/>
    <xf numFmtId="0" fontId="20" fillId="16" borderId="30" applyNumberFormat="0" applyAlignment="0" applyProtection="0"/>
    <xf numFmtId="0" fontId="17" fillId="28" borderId="30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23" fillId="28" borderId="32" applyNumberFormat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3" fillId="27" borderId="32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20" fillId="16" borderId="30" applyNumberFormat="0" applyAlignment="0" applyProtection="0"/>
    <xf numFmtId="0" fontId="5" fillId="35" borderId="31" applyNumberFormat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23" fillId="28" borderId="32" applyNumberFormat="0" applyAlignment="0" applyProtection="0"/>
    <xf numFmtId="0" fontId="23" fillId="27" borderId="32" applyNumberFormat="0" applyAlignment="0" applyProtection="0"/>
    <xf numFmtId="0" fontId="20" fillId="16" borderId="30" applyNumberFormat="0" applyAlignment="0" applyProtection="0"/>
    <xf numFmtId="0" fontId="17" fillId="28" borderId="30" applyNumberFormat="0" applyAlignment="0" applyProtection="0"/>
    <xf numFmtId="0" fontId="17" fillId="28" borderId="30" applyNumberFormat="0" applyAlignment="0" applyProtection="0"/>
    <xf numFmtId="0" fontId="23" fillId="27" borderId="32" applyNumberFormat="0" applyAlignment="0" applyProtection="0"/>
    <xf numFmtId="0" fontId="26" fillId="0" borderId="33" applyNumberFormat="0" applyFill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17" fillId="28" borderId="30" applyNumberFormat="0" applyAlignment="0" applyProtection="0"/>
    <xf numFmtId="0" fontId="5" fillId="35" borderId="31" applyNumberFormat="0" applyAlignment="0" applyProtection="0"/>
    <xf numFmtId="0" fontId="23" fillId="28" borderId="32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26" fillId="0" borderId="33" applyNumberFormat="0" applyFill="0" applyAlignment="0" applyProtection="0"/>
    <xf numFmtId="0" fontId="23" fillId="28" borderId="32" applyNumberFormat="0" applyAlignment="0" applyProtection="0"/>
    <xf numFmtId="0" fontId="17" fillId="28" borderId="30" applyNumberFormat="0" applyAlignment="0" applyProtection="0"/>
    <xf numFmtId="0" fontId="23" fillId="28" borderId="32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17" fillId="28" borderId="30" applyNumberFormat="0" applyAlignment="0" applyProtection="0"/>
    <xf numFmtId="0" fontId="20" fillId="16" borderId="30" applyNumberFormat="0" applyAlignment="0" applyProtection="0"/>
    <xf numFmtId="0" fontId="17" fillId="28" borderId="30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23" fillId="28" borderId="32" applyNumberFormat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5" fillId="35" borderId="31" applyNumberFormat="0" applyAlignment="0" applyProtection="0"/>
    <xf numFmtId="0" fontId="17" fillId="28" borderId="30" applyNumberFormat="0" applyAlignment="0" applyProtection="0"/>
    <xf numFmtId="0" fontId="17" fillId="28" borderId="30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23" fillId="28" borderId="32" applyNumberFormat="0" applyAlignment="0" applyProtection="0"/>
    <xf numFmtId="0" fontId="26" fillId="0" borderId="33" applyNumberFormat="0" applyFill="0" applyAlignment="0" applyProtection="0"/>
    <xf numFmtId="0" fontId="23" fillId="27" borderId="32" applyNumberFormat="0" applyAlignment="0" applyProtection="0"/>
    <xf numFmtId="0" fontId="17" fillId="27" borderId="30" applyNumberFormat="0" applyAlignment="0" applyProtection="0"/>
    <xf numFmtId="0" fontId="26" fillId="0" borderId="33" applyNumberFormat="0" applyFill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23" fillId="27" borderId="32" applyNumberFormat="0" applyAlignment="0" applyProtection="0"/>
    <xf numFmtId="0" fontId="23" fillId="28" borderId="32" applyNumberFormat="0" applyAlignment="0" applyProtection="0"/>
    <xf numFmtId="0" fontId="17" fillId="27" borderId="30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23" fillId="27" borderId="32" applyNumberFormat="0" applyAlignment="0" applyProtection="0"/>
    <xf numFmtId="0" fontId="26" fillId="0" borderId="33" applyNumberFormat="0" applyFill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20" fillId="16" borderId="30" applyNumberFormat="0" applyAlignment="0" applyProtection="0"/>
    <xf numFmtId="0" fontId="23" fillId="27" borderId="32" applyNumberFormat="0" applyAlignment="0" applyProtection="0"/>
    <xf numFmtId="0" fontId="23" fillId="28" borderId="32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17" fillId="28" borderId="30" applyNumberFormat="0" applyAlignment="0" applyProtection="0"/>
    <xf numFmtId="0" fontId="17" fillId="27" borderId="30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23" fillId="27" borderId="32" applyNumberFormat="0" applyAlignment="0" applyProtection="0"/>
    <xf numFmtId="0" fontId="26" fillId="0" borderId="33" applyNumberFormat="0" applyFill="0" applyAlignment="0" applyProtection="0"/>
    <xf numFmtId="0" fontId="20" fillId="16" borderId="30" applyNumberFormat="0" applyAlignment="0" applyProtection="0"/>
    <xf numFmtId="0" fontId="23" fillId="27" borderId="32" applyNumberFormat="0" applyAlignment="0" applyProtection="0"/>
    <xf numFmtId="0" fontId="23" fillId="28" borderId="32" applyNumberFormat="0" applyAlignment="0" applyProtection="0"/>
    <xf numFmtId="0" fontId="5" fillId="35" borderId="31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26" fillId="0" borderId="33" applyNumberFormat="0" applyFill="0" applyAlignment="0" applyProtection="0"/>
    <xf numFmtId="0" fontId="23" fillId="27" borderId="32" applyNumberFormat="0" applyAlignment="0" applyProtection="0"/>
    <xf numFmtId="0" fontId="20" fillId="16" borderId="30" applyNumberFormat="0" applyAlignment="0" applyProtection="0"/>
    <xf numFmtId="0" fontId="23" fillId="27" borderId="24" applyNumberFormat="0" applyAlignment="0" applyProtection="0"/>
    <xf numFmtId="0" fontId="23" fillId="27" borderId="32" applyNumberFormat="0" applyAlignment="0" applyProtection="0"/>
    <xf numFmtId="0" fontId="17" fillId="27" borderId="30" applyNumberFormat="0" applyAlignment="0" applyProtection="0"/>
    <xf numFmtId="0" fontId="26" fillId="0" borderId="33" applyNumberFormat="0" applyFill="0" applyAlignment="0" applyProtection="0"/>
    <xf numFmtId="0" fontId="20" fillId="16" borderId="30" applyNumberFormat="0" applyAlignment="0" applyProtection="0"/>
    <xf numFmtId="0" fontId="23" fillId="28" borderId="32" applyNumberFormat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3" fillId="27" borderId="24" applyNumberFormat="0" applyAlignment="0" applyProtection="0"/>
    <xf numFmtId="0" fontId="17" fillId="28" borderId="30" applyNumberFormat="0" applyAlignment="0" applyProtection="0"/>
    <xf numFmtId="0" fontId="23" fillId="27" borderId="32" applyNumberFormat="0" applyAlignment="0" applyProtection="0"/>
    <xf numFmtId="0" fontId="20" fillId="16" borderId="30" applyNumberFormat="0" applyAlignment="0" applyProtection="0"/>
    <xf numFmtId="0" fontId="17" fillId="27" borderId="30" applyNumberFormat="0" applyAlignment="0" applyProtection="0"/>
    <xf numFmtId="0" fontId="26" fillId="0" borderId="33" applyNumberFormat="0" applyFill="0" applyAlignment="0" applyProtection="0"/>
    <xf numFmtId="0" fontId="17" fillId="27" borderId="30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17" fillId="28" borderId="30" applyNumberFormat="0" applyAlignment="0" applyProtection="0"/>
    <xf numFmtId="0" fontId="23" fillId="27" borderId="32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5" fillId="35" borderId="31" applyNumberFormat="0" applyAlignment="0" applyProtection="0"/>
    <xf numFmtId="0" fontId="26" fillId="0" borderId="33" applyNumberFormat="0" applyFill="0" applyAlignment="0" applyProtection="0"/>
    <xf numFmtId="0" fontId="23" fillId="28" borderId="32" applyNumberFormat="0" applyAlignment="0" applyProtection="0"/>
    <xf numFmtId="0" fontId="17" fillId="28" borderId="30" applyNumberFormat="0" applyAlignment="0" applyProtection="0"/>
    <xf numFmtId="0" fontId="23" fillId="28" borderId="32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17" fillId="28" borderId="30" applyNumberFormat="0" applyAlignment="0" applyProtection="0"/>
    <xf numFmtId="0" fontId="20" fillId="16" borderId="30" applyNumberFormat="0" applyAlignment="0" applyProtection="0"/>
    <xf numFmtId="0" fontId="17" fillId="28" borderId="30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23" fillId="27" borderId="32" applyNumberFormat="0" applyAlignment="0" applyProtection="0"/>
    <xf numFmtId="0" fontId="23" fillId="27" borderId="32" applyNumberFormat="0" applyAlignment="0" applyProtection="0"/>
    <xf numFmtId="0" fontId="23" fillId="28" borderId="32" applyNumberFormat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3" fillId="27" borderId="32" applyNumberFormat="0" applyAlignment="0" applyProtection="0"/>
    <xf numFmtId="0" fontId="17" fillId="27" borderId="34" applyNumberFormat="0" applyAlignment="0" applyProtection="0"/>
    <xf numFmtId="0" fontId="26" fillId="0" borderId="33" applyNumberFormat="0" applyFill="0" applyAlignment="0" applyProtection="0"/>
    <xf numFmtId="0" fontId="17" fillId="28" borderId="30" applyNumberFormat="0" applyAlignment="0" applyProtection="0"/>
    <xf numFmtId="0" fontId="26" fillId="0" borderId="33" applyNumberFormat="0" applyFill="0" applyAlignment="0" applyProtection="0"/>
    <xf numFmtId="0" fontId="17" fillId="27" borderId="30" applyNumberFormat="0" applyAlignment="0" applyProtection="0"/>
    <xf numFmtId="0" fontId="20" fillId="16" borderId="30" applyNumberFormat="0" applyAlignment="0" applyProtection="0"/>
    <xf numFmtId="0" fontId="5" fillId="35" borderId="31" applyNumberFormat="0" applyAlignment="0" applyProtection="0"/>
    <xf numFmtId="0" fontId="20" fillId="16" borderId="30" applyNumberFormat="0" applyAlignment="0" applyProtection="0"/>
    <xf numFmtId="0" fontId="17" fillId="27" borderId="30" applyNumberFormat="0" applyAlignment="0" applyProtection="0"/>
    <xf numFmtId="0" fontId="23" fillId="28" borderId="32" applyNumberFormat="0" applyAlignment="0" applyProtection="0"/>
    <xf numFmtId="0" fontId="23" fillId="27" borderId="32" applyNumberFormat="0" applyAlignment="0" applyProtection="0"/>
    <xf numFmtId="0" fontId="23" fillId="28" borderId="32" applyNumberFormat="0" applyAlignment="0" applyProtection="0"/>
    <xf numFmtId="0" fontId="23" fillId="27" borderId="32" applyNumberFormat="0" applyAlignment="0" applyProtection="0"/>
    <xf numFmtId="0" fontId="23" fillId="28" borderId="24" applyNumberFormat="0" applyAlignment="0" applyProtection="0"/>
    <xf numFmtId="0" fontId="17" fillId="28" borderId="30" applyNumberFormat="0" applyAlignment="0" applyProtection="0"/>
    <xf numFmtId="0" fontId="5" fillId="35" borderId="31" applyNumberFormat="0" applyAlignment="0" applyProtection="0"/>
    <xf numFmtId="0" fontId="26" fillId="0" borderId="33" applyNumberFormat="0" applyFill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23" fillId="27" borderId="36" applyNumberFormat="0" applyAlignment="0" applyProtection="0"/>
    <xf numFmtId="0" fontId="26" fillId="0" borderId="33" applyNumberFormat="0" applyFill="0" applyAlignment="0" applyProtection="0"/>
    <xf numFmtId="0" fontId="17" fillId="27" borderId="30" applyNumberFormat="0" applyAlignment="0" applyProtection="0"/>
    <xf numFmtId="0" fontId="23" fillId="28" borderId="32" applyNumberFormat="0" applyAlignment="0" applyProtection="0"/>
    <xf numFmtId="0" fontId="26" fillId="0" borderId="37" applyNumberFormat="0" applyFill="0" applyAlignment="0" applyProtection="0"/>
    <xf numFmtId="0" fontId="17" fillId="28" borderId="30" applyNumberFormat="0" applyAlignment="0" applyProtection="0"/>
    <xf numFmtId="0" fontId="17" fillId="27" borderId="30" applyNumberFormat="0" applyAlignment="0" applyProtection="0"/>
    <xf numFmtId="0" fontId="17" fillId="27" borderId="30" applyNumberFormat="0" applyAlignment="0" applyProtection="0"/>
    <xf numFmtId="0" fontId="17" fillId="27" borderId="34" applyNumberFormat="0" applyAlignment="0" applyProtection="0"/>
    <xf numFmtId="0" fontId="23" fillId="28" borderId="32" applyNumberFormat="0" applyAlignment="0" applyProtection="0"/>
    <xf numFmtId="0" fontId="17" fillId="27" borderId="30" applyNumberFormat="0" applyAlignment="0" applyProtection="0"/>
    <xf numFmtId="0" fontId="26" fillId="0" borderId="33" applyNumberFormat="0" applyFill="0" applyAlignment="0" applyProtection="0"/>
    <xf numFmtId="0" fontId="23" fillId="27" borderId="32" applyNumberFormat="0" applyAlignment="0" applyProtection="0"/>
    <xf numFmtId="0" fontId="5" fillId="35" borderId="31" applyNumberFormat="0" applyAlignment="0" applyProtection="0"/>
    <xf numFmtId="0" fontId="5" fillId="35" borderId="31" applyNumberFormat="0" applyAlignment="0" applyProtection="0"/>
    <xf numFmtId="0" fontId="23" fillId="27" borderId="32" applyNumberFormat="0" applyAlignment="0" applyProtection="0"/>
    <xf numFmtId="0" fontId="17" fillId="27" borderId="30" applyNumberFormat="0" applyAlignment="0" applyProtection="0"/>
    <xf numFmtId="0" fontId="17" fillId="28" borderId="30" applyNumberFormat="0" applyAlignment="0" applyProtection="0"/>
    <xf numFmtId="0" fontId="17" fillId="28" borderId="30" applyNumberFormat="0" applyAlignment="0" applyProtection="0"/>
    <xf numFmtId="0" fontId="23" fillId="27" borderId="32" applyNumberFormat="0" applyAlignment="0" applyProtection="0"/>
    <xf numFmtId="0" fontId="17" fillId="27" borderId="30" applyNumberFormat="0" applyAlignment="0" applyProtection="0"/>
    <xf numFmtId="0" fontId="17" fillId="28" borderId="30" applyNumberFormat="0" applyAlignment="0" applyProtection="0"/>
    <xf numFmtId="0" fontId="5" fillId="35" borderId="31" applyNumberFormat="0" applyAlignment="0" applyProtection="0"/>
    <xf numFmtId="0" fontId="5" fillId="35" borderId="31" applyNumberFormat="0" applyAlignment="0" applyProtection="0"/>
    <xf numFmtId="0" fontId="17" fillId="27" borderId="30" applyNumberFormat="0" applyAlignment="0" applyProtection="0"/>
    <xf numFmtId="0" fontId="20" fillId="16" borderId="34" applyNumberFormat="0" applyAlignment="0" applyProtection="0"/>
    <xf numFmtId="0" fontId="26" fillId="0" borderId="37" applyNumberFormat="0" applyFill="0" applyAlignment="0" applyProtection="0"/>
    <xf numFmtId="0" fontId="17" fillId="27" borderId="30" applyNumberFormat="0" applyAlignment="0" applyProtection="0"/>
    <xf numFmtId="0" fontId="26" fillId="0" borderId="37" applyNumberFormat="0" applyFill="0" applyAlignment="0" applyProtection="0"/>
    <xf numFmtId="0" fontId="23" fillId="27" borderId="24" applyNumberFormat="0" applyAlignment="0" applyProtection="0"/>
    <xf numFmtId="0" fontId="17" fillId="28" borderId="30" applyNumberFormat="0" applyAlignment="0" applyProtection="0"/>
    <xf numFmtId="0" fontId="23" fillId="27" borderId="32" applyNumberFormat="0" applyAlignment="0" applyProtection="0"/>
    <xf numFmtId="0" fontId="23" fillId="28" borderId="32" applyNumberFormat="0" applyAlignment="0" applyProtection="0"/>
    <xf numFmtId="0" fontId="20" fillId="16" borderId="30" applyNumberFormat="0" applyAlignment="0" applyProtection="0"/>
    <xf numFmtId="0" fontId="20" fillId="16" borderId="30" applyNumberFormat="0" applyAlignment="0" applyProtection="0"/>
    <xf numFmtId="0" fontId="20" fillId="16" borderId="30" applyNumberFormat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3" fillId="27" borderId="36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17" fillId="27" borderId="3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58" borderId="24" applyNumberFormat="0" applyAlignment="0" applyProtection="0"/>
    <xf numFmtId="0" fontId="23" fillId="59" borderId="24" applyNumberFormat="0" applyAlignment="0" applyProtection="0"/>
    <xf numFmtId="0" fontId="23" fillId="58" borderId="24" applyNumberFormat="0" applyAlignment="0" applyProtection="0"/>
    <xf numFmtId="0" fontId="23" fillId="59" borderId="2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0" fillId="16" borderId="34" applyNumberFormat="0" applyAlignment="0" applyProtection="0"/>
    <xf numFmtId="0" fontId="26" fillId="0" borderId="37" applyNumberFormat="0" applyFill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9" borderId="2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9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5" fillId="35" borderId="35" applyNumberFormat="0" applyAlignment="0" applyProtection="0"/>
    <xf numFmtId="0" fontId="23" fillId="28" borderId="36" applyNumberFormat="0" applyAlignment="0" applyProtection="0"/>
    <xf numFmtId="0" fontId="23" fillId="27" borderId="2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23" fillId="28" borderId="24" applyNumberFormat="0" applyAlignment="0" applyProtection="0"/>
    <xf numFmtId="0" fontId="17" fillId="27" borderId="34" applyNumberFormat="0" applyAlignment="0" applyProtection="0"/>
    <xf numFmtId="0" fontId="23" fillId="27" borderId="24" applyNumberFormat="0" applyAlignment="0" applyProtection="0"/>
    <xf numFmtId="0" fontId="20" fillId="16" borderId="3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17" fillId="27" borderId="3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17" fillId="27" borderId="34" applyNumberFormat="0" applyAlignment="0" applyProtection="0"/>
    <xf numFmtId="0" fontId="23" fillId="27" borderId="24" applyNumberFormat="0" applyAlignment="0" applyProtection="0"/>
    <xf numFmtId="0" fontId="5" fillId="35" borderId="35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23" fillId="28" borderId="2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36" applyNumberFormat="0" applyAlignment="0" applyProtection="0"/>
    <xf numFmtId="0" fontId="20" fillId="16" borderId="3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23" fillId="27" borderId="24" applyNumberFormat="0" applyAlignment="0" applyProtection="0"/>
    <xf numFmtId="0" fontId="17" fillId="27" borderId="3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17" fillId="28" borderId="3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0" fillId="16" borderId="3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8" borderId="24" applyNumberFormat="0" applyAlignment="0" applyProtection="0"/>
    <xf numFmtId="0" fontId="23" fillId="27" borderId="36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17" fillId="27" borderId="34" applyNumberFormat="0" applyAlignment="0" applyProtection="0"/>
    <xf numFmtId="0" fontId="23" fillId="27" borderId="24" applyNumberFormat="0" applyAlignment="0" applyProtection="0"/>
    <xf numFmtId="0" fontId="26" fillId="0" borderId="37" applyNumberFormat="0" applyFill="0" applyAlignment="0" applyProtection="0"/>
    <xf numFmtId="0" fontId="23" fillId="27" borderId="2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5" fillId="35" borderId="35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17" fillId="28" borderId="3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17" fillId="27" borderId="3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3" fillId="58" borderId="24" applyNumberFormat="0" applyAlignment="0" applyProtection="0"/>
    <xf numFmtId="0" fontId="23" fillId="59" borderId="24" applyNumberFormat="0" applyAlignment="0" applyProtection="0"/>
    <xf numFmtId="0" fontId="23" fillId="58" borderId="24" applyNumberFormat="0" applyAlignment="0" applyProtection="0"/>
    <xf numFmtId="0" fontId="23" fillId="59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17" fillId="27" borderId="3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17" fillId="27" borderId="34" applyNumberFormat="0" applyAlignment="0" applyProtection="0"/>
    <xf numFmtId="0" fontId="23" fillId="27" borderId="24" applyNumberFormat="0" applyAlignment="0" applyProtection="0"/>
    <xf numFmtId="0" fontId="5" fillId="35" borderId="35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5" fillId="35" borderId="35" applyNumberFormat="0" applyAlignment="0" applyProtection="0"/>
    <xf numFmtId="0" fontId="23" fillId="28" borderId="2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0" fillId="16" borderId="3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6" fillId="0" borderId="37" applyNumberFormat="0" applyFill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26" fillId="0" borderId="37" applyNumberFormat="0" applyFill="0" applyAlignment="0" applyProtection="0"/>
    <xf numFmtId="0" fontId="23" fillId="27" borderId="24" applyNumberFormat="0" applyAlignment="0" applyProtection="0"/>
    <xf numFmtId="0" fontId="17" fillId="27" borderId="3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36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5" fillId="35" borderId="35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36" applyNumberFormat="0" applyAlignment="0" applyProtection="0"/>
    <xf numFmtId="0" fontId="23" fillId="27" borderId="2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3" fillId="28" borderId="24" applyNumberFormat="0" applyAlignment="0" applyProtection="0"/>
    <xf numFmtId="0" fontId="17" fillId="27" borderId="3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5" fillId="35" borderId="35" applyNumberFormat="0" applyAlignment="0" applyProtection="0"/>
    <xf numFmtId="0" fontId="23" fillId="27" borderId="24" applyNumberFormat="0" applyAlignment="0" applyProtection="0"/>
    <xf numFmtId="0" fontId="23" fillId="28" borderId="36" applyNumberFormat="0" applyAlignment="0" applyProtection="0"/>
    <xf numFmtId="0" fontId="23" fillId="27" borderId="24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7" borderId="24" applyNumberFormat="0" applyAlignment="0" applyProtection="0"/>
    <xf numFmtId="0" fontId="23" fillId="28" borderId="24" applyNumberFormat="0" applyAlignment="0" applyProtection="0"/>
    <xf numFmtId="0" fontId="23" fillId="27" borderId="36" applyNumberFormat="0" applyAlignment="0" applyProtection="0"/>
    <xf numFmtId="0" fontId="23" fillId="28" borderId="24" applyNumberFormat="0" applyAlignment="0" applyProtection="0"/>
    <xf numFmtId="0" fontId="23" fillId="28" borderId="24" applyNumberFormat="0" applyAlignment="0" applyProtection="0"/>
    <xf numFmtId="0" fontId="23" fillId="27" borderId="2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23" fillId="58" borderId="24" applyNumberFormat="0" applyAlignment="0" applyProtection="0"/>
    <xf numFmtId="0" fontId="23" fillId="59" borderId="24" applyNumberFormat="0" applyAlignment="0" applyProtection="0"/>
    <xf numFmtId="0" fontId="23" fillId="58" borderId="24" applyNumberFormat="0" applyAlignment="0" applyProtection="0"/>
    <xf numFmtId="0" fontId="23" fillId="59" borderId="24" applyNumberFormat="0" applyAlignment="0" applyProtection="0"/>
    <xf numFmtId="44" fontId="1" fillId="0" borderId="0" applyFont="0" applyFill="0" applyBorder="0" applyAlignment="0" applyProtection="0"/>
    <xf numFmtId="0" fontId="17" fillId="9" borderId="34" applyNumberFormat="0" applyAlignment="0" applyProtection="0"/>
    <xf numFmtId="0" fontId="2" fillId="35" borderId="35" applyNumberFormat="0" applyAlignment="0" applyProtection="0"/>
    <xf numFmtId="0" fontId="23" fillId="9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17" fillId="9" borderId="34" applyNumberFormat="0" applyAlignment="0" applyProtection="0"/>
    <xf numFmtId="0" fontId="2" fillId="35" borderId="35" applyNumberFormat="0" applyAlignment="0" applyProtection="0"/>
    <xf numFmtId="0" fontId="23" fillId="9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58" borderId="34" applyNumberFormat="0" applyAlignment="0" applyProtection="0"/>
    <xf numFmtId="0" fontId="40" fillId="59" borderId="34" applyNumberFormat="0" applyAlignment="0" applyProtection="0"/>
    <xf numFmtId="0" fontId="20" fillId="49" borderId="34" applyNumberFormat="0" applyAlignment="0" applyProtection="0"/>
    <xf numFmtId="0" fontId="20" fillId="43" borderId="34" applyNumberFormat="0" applyAlignment="0" applyProtection="0"/>
    <xf numFmtId="0" fontId="2" fillId="46" borderId="35" applyNumberFormat="0" applyFont="0" applyAlignment="0" applyProtection="0"/>
    <xf numFmtId="0" fontId="5" fillId="46" borderId="35" applyNumberFormat="0" applyFont="0" applyAlignment="0" applyProtection="0"/>
    <xf numFmtId="0" fontId="23" fillId="58" borderId="36" applyNumberFormat="0" applyAlignment="0" applyProtection="0"/>
    <xf numFmtId="0" fontId="23" fillId="59" borderId="36" applyNumberFormat="0" applyAlignment="0" applyProtection="0"/>
    <xf numFmtId="0" fontId="23" fillId="58" borderId="36" applyNumberFormat="0" applyAlignment="0" applyProtection="0"/>
    <xf numFmtId="0" fontId="23" fillId="59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3" fillId="9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9" borderId="36" applyNumberFormat="0" applyAlignment="0" applyProtection="0"/>
    <xf numFmtId="0" fontId="17" fillId="9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8" borderId="36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17" fillId="28" borderId="3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9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58" borderId="34" applyNumberFormat="0" applyAlignment="0" applyProtection="0"/>
    <xf numFmtId="0" fontId="40" fillId="59" borderId="34" applyNumberFormat="0" applyAlignment="0" applyProtection="0"/>
    <xf numFmtId="0" fontId="20" fillId="49" borderId="34" applyNumberFormat="0" applyAlignment="0" applyProtection="0"/>
    <xf numFmtId="0" fontId="20" fillId="43" borderId="34" applyNumberFormat="0" applyAlignment="0" applyProtection="0"/>
    <xf numFmtId="0" fontId="23" fillId="58" borderId="36" applyNumberFormat="0" applyAlignment="0" applyProtection="0"/>
    <xf numFmtId="0" fontId="23" fillId="59" borderId="36" applyNumberFormat="0" applyAlignment="0" applyProtection="0"/>
    <xf numFmtId="0" fontId="23" fillId="58" borderId="36" applyNumberFormat="0" applyAlignment="0" applyProtection="0"/>
    <xf numFmtId="0" fontId="23" fillId="59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17" fillId="28" borderId="3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58" borderId="34" applyNumberFormat="0" applyAlignment="0" applyProtection="0"/>
    <xf numFmtId="0" fontId="40" fillId="59" borderId="34" applyNumberFormat="0" applyAlignment="0" applyProtection="0"/>
    <xf numFmtId="0" fontId="20" fillId="49" borderId="34" applyNumberFormat="0" applyAlignment="0" applyProtection="0"/>
    <xf numFmtId="0" fontId="20" fillId="43" borderId="34" applyNumberFormat="0" applyAlignment="0" applyProtection="0"/>
    <xf numFmtId="0" fontId="23" fillId="58" borderId="36" applyNumberFormat="0" applyAlignment="0" applyProtection="0"/>
    <xf numFmtId="0" fontId="23" fillId="59" borderId="36" applyNumberFormat="0" applyAlignment="0" applyProtection="0"/>
    <xf numFmtId="0" fontId="23" fillId="58" borderId="36" applyNumberFormat="0" applyAlignment="0" applyProtection="0"/>
    <xf numFmtId="0" fontId="23" fillId="59" borderId="36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8" borderId="36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5" fillId="35" borderId="35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0" fillId="16" borderId="34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20" fillId="16" borderId="34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6" fillId="0" borderId="37" applyNumberFormat="0" applyFill="0" applyAlignment="0" applyProtection="0"/>
    <xf numFmtId="0" fontId="17" fillId="28" borderId="3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0" fillId="16" borderId="34" applyNumberFormat="0" applyAlignment="0" applyProtection="0"/>
    <xf numFmtId="0" fontId="5" fillId="35" borderId="35" applyNumberFormat="0" applyAlignment="0" applyProtection="0"/>
    <xf numFmtId="0" fontId="20" fillId="16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17" fillId="28" borderId="34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8" borderId="36" applyNumberFormat="0" applyAlignment="0" applyProtection="0"/>
    <xf numFmtId="0" fontId="17" fillId="27" borderId="34" applyNumberFormat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5" fillId="35" borderId="35" applyNumberFormat="0" applyAlignment="0" applyProtection="0"/>
    <xf numFmtId="0" fontId="5" fillId="35" borderId="35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17" fillId="27" borderId="34" applyNumberFormat="0" applyAlignment="0" applyProtection="0"/>
    <xf numFmtId="0" fontId="17" fillId="28" borderId="34" applyNumberFormat="0" applyAlignment="0" applyProtection="0"/>
    <xf numFmtId="0" fontId="5" fillId="35" borderId="35" applyNumberFormat="0" applyAlignment="0" applyProtection="0"/>
    <xf numFmtId="0" fontId="5" fillId="35" borderId="35" applyNumberFormat="0" applyAlignment="0" applyProtection="0"/>
    <xf numFmtId="0" fontId="17" fillId="27" borderId="34" applyNumberFormat="0" applyAlignment="0" applyProtection="0"/>
    <xf numFmtId="0" fontId="17" fillId="27" borderId="34" applyNumberFormat="0" applyAlignment="0" applyProtection="0"/>
    <xf numFmtId="0" fontId="23" fillId="27" borderId="36" applyNumberFormat="0" applyAlignment="0" applyProtection="0"/>
    <xf numFmtId="0" fontId="17" fillId="28" borderId="34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20" fillId="16" borderId="34" applyNumberFormat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58" borderId="36" applyNumberFormat="0" applyAlignment="0" applyProtection="0"/>
    <xf numFmtId="0" fontId="23" fillId="59" borderId="36" applyNumberFormat="0" applyAlignment="0" applyProtection="0"/>
    <xf numFmtId="0" fontId="23" fillId="58" borderId="36" applyNumberFormat="0" applyAlignment="0" applyProtection="0"/>
    <xf numFmtId="0" fontId="23" fillId="59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9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9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58" borderId="36" applyNumberFormat="0" applyAlignment="0" applyProtection="0"/>
    <xf numFmtId="0" fontId="23" fillId="59" borderId="36" applyNumberFormat="0" applyAlignment="0" applyProtection="0"/>
    <xf numFmtId="0" fontId="23" fillId="58" borderId="36" applyNumberFormat="0" applyAlignment="0" applyProtection="0"/>
    <xf numFmtId="0" fontId="23" fillId="59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7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8" borderId="36" applyNumberFormat="0" applyAlignment="0" applyProtection="0"/>
    <xf numFmtId="0" fontId="23" fillId="27" borderId="36" applyNumberFormat="0" applyAlignment="0" applyProtection="0"/>
    <xf numFmtId="0" fontId="23" fillId="58" borderId="36" applyNumberFormat="0" applyAlignment="0" applyProtection="0"/>
    <xf numFmtId="0" fontId="23" fillId="59" borderId="36" applyNumberFormat="0" applyAlignment="0" applyProtection="0"/>
    <xf numFmtId="0" fontId="23" fillId="58" borderId="36" applyNumberFormat="0" applyAlignment="0" applyProtection="0"/>
    <xf numFmtId="0" fontId="23" fillId="59" borderId="36" applyNumberFormat="0" applyAlignment="0" applyProtection="0"/>
    <xf numFmtId="0" fontId="5" fillId="0" borderId="0"/>
    <xf numFmtId="0" fontId="23" fillId="27" borderId="72" applyNumberFormat="0" applyAlignment="0" applyProtection="0"/>
    <xf numFmtId="0" fontId="20" fillId="16" borderId="66" applyNumberFormat="0" applyAlignment="0" applyProtection="0"/>
    <xf numFmtId="0" fontId="23" fillId="27" borderId="68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23" fillId="27" borderId="68" applyNumberFormat="0" applyAlignment="0" applyProtection="0"/>
    <xf numFmtId="0" fontId="20" fillId="16" borderId="70" applyNumberFormat="0" applyAlignment="0" applyProtection="0"/>
    <xf numFmtId="0" fontId="23" fillId="27" borderId="60" applyNumberFormat="0" applyAlignment="0" applyProtection="0"/>
    <xf numFmtId="0" fontId="17" fillId="28" borderId="66" applyNumberFormat="0" applyAlignment="0" applyProtection="0"/>
    <xf numFmtId="0" fontId="17" fillId="27" borderId="66" applyNumberFormat="0" applyAlignment="0" applyProtection="0"/>
    <xf numFmtId="0" fontId="17" fillId="27" borderId="70" applyNumberFormat="0" applyAlignment="0" applyProtection="0"/>
    <xf numFmtId="0" fontId="26" fillId="0" borderId="69" applyNumberFormat="0" applyFill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6" fillId="0" borderId="73" applyNumberFormat="0" applyFill="0" applyAlignment="0" applyProtection="0"/>
    <xf numFmtId="0" fontId="23" fillId="27" borderId="60" applyNumberFormat="0" applyAlignment="0" applyProtection="0"/>
    <xf numFmtId="0" fontId="5" fillId="35" borderId="71" applyNumberFormat="0" applyAlignment="0" applyProtection="0"/>
    <xf numFmtId="0" fontId="20" fillId="16" borderId="70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3" fillId="28" borderId="72" applyNumberFormat="0" applyAlignment="0" applyProtection="0"/>
    <xf numFmtId="0" fontId="20" fillId="16" borderId="7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72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23" fillId="9" borderId="60" applyNumberFormat="0" applyAlignment="0" applyProtection="0"/>
    <xf numFmtId="0" fontId="23" fillId="27" borderId="60" applyNumberFormat="0" applyAlignment="0" applyProtection="0"/>
    <xf numFmtId="0" fontId="5" fillId="35" borderId="71" applyNumberFormat="0" applyAlignment="0" applyProtection="0"/>
    <xf numFmtId="0" fontId="17" fillId="27" borderId="66" applyNumberFormat="0" applyAlignment="0" applyProtection="0"/>
    <xf numFmtId="0" fontId="23" fillId="28" borderId="68" applyNumberFormat="0" applyAlignment="0" applyProtection="0"/>
    <xf numFmtId="0" fontId="5" fillId="35" borderId="67" applyNumberFormat="0" applyAlignment="0" applyProtection="0"/>
    <xf numFmtId="0" fontId="5" fillId="35" borderId="67" applyNumberFormat="0" applyAlignment="0" applyProtection="0"/>
    <xf numFmtId="0" fontId="17" fillId="27" borderId="66" applyNumberFormat="0" applyAlignment="0" applyProtection="0"/>
    <xf numFmtId="0" fontId="5" fillId="35" borderId="67" applyNumberFormat="0" applyAlignment="0" applyProtection="0"/>
    <xf numFmtId="0" fontId="26" fillId="0" borderId="69" applyNumberFormat="0" applyFill="0" applyAlignment="0" applyProtection="0"/>
    <xf numFmtId="0" fontId="23" fillId="27" borderId="72" applyNumberFormat="0" applyAlignment="0" applyProtection="0"/>
    <xf numFmtId="0" fontId="23" fillId="27" borderId="72" applyNumberFormat="0" applyAlignment="0" applyProtection="0"/>
    <xf numFmtId="0" fontId="23" fillId="28" borderId="72" applyNumberFormat="0" applyAlignment="0" applyProtection="0"/>
    <xf numFmtId="0" fontId="17" fillId="28" borderId="66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17" fillId="27" borderId="70" applyNumberFormat="0" applyAlignment="0" applyProtection="0"/>
    <xf numFmtId="0" fontId="17" fillId="27" borderId="66" applyNumberFormat="0" applyAlignment="0" applyProtection="0"/>
    <xf numFmtId="0" fontId="17" fillId="27" borderId="66" applyNumberFormat="0" applyAlignment="0" applyProtection="0"/>
    <xf numFmtId="0" fontId="20" fillId="16" borderId="70" applyNumberFormat="0" applyAlignment="0" applyProtection="0"/>
    <xf numFmtId="0" fontId="5" fillId="35" borderId="67" applyNumberFormat="0" applyAlignment="0" applyProtection="0"/>
    <xf numFmtId="0" fontId="17" fillId="28" borderId="70" applyNumberFormat="0" applyAlignment="0" applyProtection="0"/>
    <xf numFmtId="0" fontId="17" fillId="28" borderId="66" applyNumberFormat="0" applyAlignment="0" applyProtection="0"/>
    <xf numFmtId="0" fontId="17" fillId="28" borderId="66" applyNumberFormat="0" applyAlignment="0" applyProtection="0"/>
    <xf numFmtId="0" fontId="20" fillId="16" borderId="66" applyNumberFormat="0" applyAlignment="0" applyProtection="0"/>
    <xf numFmtId="0" fontId="23" fillId="27" borderId="60" applyNumberFormat="0" applyAlignment="0" applyProtection="0"/>
    <xf numFmtId="0" fontId="5" fillId="35" borderId="71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8" applyNumberFormat="0" applyAlignment="0" applyProtection="0"/>
    <xf numFmtId="0" fontId="5" fillId="35" borderId="71" applyNumberFormat="0" applyAlignment="0" applyProtection="0"/>
    <xf numFmtId="0" fontId="23" fillId="27" borderId="68" applyNumberFormat="0" applyAlignment="0" applyProtection="0"/>
    <xf numFmtId="0" fontId="20" fillId="16" borderId="66" applyNumberFormat="0" applyAlignment="0" applyProtection="0"/>
    <xf numFmtId="0" fontId="26" fillId="0" borderId="69" applyNumberFormat="0" applyFill="0" applyAlignment="0" applyProtection="0"/>
    <xf numFmtId="0" fontId="23" fillId="28" borderId="60" applyNumberFormat="0" applyAlignment="0" applyProtection="0"/>
    <xf numFmtId="0" fontId="17" fillId="28" borderId="7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23" fillId="27" borderId="72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5" fillId="35" borderId="71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6" fillId="0" borderId="73" applyNumberFormat="0" applyFill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5" fillId="35" borderId="71" applyNumberFormat="0" applyAlignment="0" applyProtection="0"/>
    <xf numFmtId="0" fontId="23" fillId="27" borderId="60" applyNumberFormat="0" applyAlignment="0" applyProtection="0"/>
    <xf numFmtId="0" fontId="26" fillId="0" borderId="69" applyNumberFormat="0" applyFill="0" applyAlignment="0" applyProtection="0"/>
    <xf numFmtId="0" fontId="26" fillId="0" borderId="69" applyNumberFormat="0" applyFill="0" applyAlignment="0" applyProtection="0"/>
    <xf numFmtId="0" fontId="20" fillId="16" borderId="66" applyNumberFormat="0" applyAlignment="0" applyProtection="0"/>
    <xf numFmtId="0" fontId="20" fillId="16" borderId="66" applyNumberFormat="0" applyAlignment="0" applyProtection="0"/>
    <xf numFmtId="0" fontId="20" fillId="16" borderId="66" applyNumberFormat="0" applyAlignment="0" applyProtection="0"/>
    <xf numFmtId="0" fontId="23" fillId="28" borderId="68" applyNumberFormat="0" applyAlignment="0" applyProtection="0"/>
    <xf numFmtId="0" fontId="23" fillId="27" borderId="68" applyNumberFormat="0" applyAlignment="0" applyProtection="0"/>
    <xf numFmtId="0" fontId="17" fillId="28" borderId="66" applyNumberFormat="0" applyAlignment="0" applyProtection="0"/>
    <xf numFmtId="0" fontId="23" fillId="28" borderId="72" applyNumberFormat="0" applyAlignment="0" applyProtection="0"/>
    <xf numFmtId="0" fontId="17" fillId="27" borderId="66" applyNumberFormat="0" applyAlignment="0" applyProtection="0"/>
    <xf numFmtId="0" fontId="5" fillId="35" borderId="67" applyNumberFormat="0" applyAlignment="0" applyProtection="0"/>
    <xf numFmtId="0" fontId="5" fillId="35" borderId="67" applyNumberFormat="0" applyAlignment="0" applyProtection="0"/>
    <xf numFmtId="0" fontId="17" fillId="28" borderId="66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17" fillId="28" borderId="66" applyNumberFormat="0" applyAlignment="0" applyProtection="0"/>
    <xf numFmtId="0" fontId="17" fillId="28" borderId="66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5" fillId="35" borderId="67" applyNumberFormat="0" applyAlignment="0" applyProtection="0"/>
    <xf numFmtId="0" fontId="5" fillId="35" borderId="67" applyNumberFormat="0" applyAlignment="0" applyProtection="0"/>
    <xf numFmtId="0" fontId="23" fillId="27" borderId="68" applyNumberFormat="0" applyAlignment="0" applyProtection="0"/>
    <xf numFmtId="0" fontId="26" fillId="0" borderId="69" applyNumberFormat="0" applyFill="0" applyAlignment="0" applyProtection="0"/>
    <xf numFmtId="0" fontId="17" fillId="28" borderId="66" applyNumberFormat="0" applyAlignment="0" applyProtection="0"/>
    <xf numFmtId="0" fontId="17" fillId="27" borderId="70" applyNumberFormat="0" applyAlignment="0" applyProtection="0"/>
    <xf numFmtId="0" fontId="23" fillId="28" borderId="68" applyNumberFormat="0" applyAlignment="0" applyProtection="0"/>
    <xf numFmtId="0" fontId="17" fillId="27" borderId="66" applyNumberFormat="0" applyAlignment="0" applyProtection="0"/>
    <xf numFmtId="0" fontId="26" fillId="0" borderId="69" applyNumberFormat="0" applyFill="0" applyAlignment="0" applyProtection="0"/>
    <xf numFmtId="0" fontId="23" fillId="27" borderId="72" applyNumberFormat="0" applyAlignment="0" applyProtection="0"/>
    <xf numFmtId="0" fontId="17" fillId="27" borderId="66" applyNumberFormat="0" applyAlignment="0" applyProtection="0"/>
    <xf numFmtId="0" fontId="5" fillId="35" borderId="67" applyNumberFormat="0" applyAlignment="0" applyProtection="0"/>
    <xf numFmtId="0" fontId="23" fillId="27" borderId="68" applyNumberFormat="0" applyAlignment="0" applyProtection="0"/>
    <xf numFmtId="0" fontId="26" fillId="0" borderId="69" applyNumberFormat="0" applyFill="0" applyAlignment="0" applyProtection="0"/>
    <xf numFmtId="0" fontId="17" fillId="28" borderId="66" applyNumberFormat="0" applyAlignment="0" applyProtection="0"/>
    <xf numFmtId="0" fontId="23" fillId="28" borderId="60" applyNumberFormat="0" applyAlignment="0" applyProtection="0"/>
    <xf numFmtId="0" fontId="23" fillId="27" borderId="68" applyNumberFormat="0" applyAlignment="0" applyProtection="0"/>
    <xf numFmtId="0" fontId="23" fillId="28" borderId="68" applyNumberFormat="0" applyAlignment="0" applyProtection="0"/>
    <xf numFmtId="0" fontId="23" fillId="27" borderId="68" applyNumberFormat="0" applyAlignment="0" applyProtection="0"/>
    <xf numFmtId="0" fontId="23" fillId="28" borderId="68" applyNumberFormat="0" applyAlignment="0" applyProtection="0"/>
    <xf numFmtId="0" fontId="17" fillId="27" borderId="66" applyNumberFormat="0" applyAlignment="0" applyProtection="0"/>
    <xf numFmtId="0" fontId="20" fillId="16" borderId="66" applyNumberFormat="0" applyAlignment="0" applyProtection="0"/>
    <xf numFmtId="0" fontId="5" fillId="35" borderId="67" applyNumberFormat="0" applyAlignment="0" applyProtection="0"/>
    <xf numFmtId="0" fontId="20" fillId="16" borderId="66" applyNumberFormat="0" applyAlignment="0" applyProtection="0"/>
    <xf numFmtId="0" fontId="17" fillId="27" borderId="66" applyNumberFormat="0" applyAlignment="0" applyProtection="0"/>
    <xf numFmtId="0" fontId="26" fillId="0" borderId="69" applyNumberFormat="0" applyFill="0" applyAlignment="0" applyProtection="0"/>
    <xf numFmtId="0" fontId="26" fillId="0" borderId="69" applyNumberFormat="0" applyFill="0" applyAlignment="0" applyProtection="0"/>
    <xf numFmtId="0" fontId="26" fillId="0" borderId="69" applyNumberFormat="0" applyFill="0" applyAlignment="0" applyProtection="0"/>
    <xf numFmtId="0" fontId="23" fillId="28" borderId="68" applyNumberFormat="0" applyAlignment="0" applyProtection="0"/>
    <xf numFmtId="0" fontId="23" fillId="28" borderId="68" applyNumberFormat="0" applyAlignment="0" applyProtection="0"/>
    <xf numFmtId="0" fontId="17" fillId="27" borderId="66" applyNumberFormat="0" applyAlignment="0" applyProtection="0"/>
    <xf numFmtId="0" fontId="17" fillId="28" borderId="66" applyNumberFormat="0" applyAlignment="0" applyProtection="0"/>
    <xf numFmtId="0" fontId="20" fillId="16" borderId="66" applyNumberFormat="0" applyAlignment="0" applyProtection="0"/>
    <xf numFmtId="0" fontId="17" fillId="27" borderId="66" applyNumberFormat="0" applyAlignment="0" applyProtection="0"/>
    <xf numFmtId="0" fontId="17" fillId="27" borderId="66" applyNumberFormat="0" applyAlignment="0" applyProtection="0"/>
    <xf numFmtId="0" fontId="17" fillId="28" borderId="66" applyNumberFormat="0" applyAlignment="0" applyProtection="0"/>
    <xf numFmtId="0" fontId="23" fillId="28" borderId="68" applyNumberFormat="0" applyAlignment="0" applyProtection="0"/>
    <xf numFmtId="0" fontId="5" fillId="35" borderId="67" applyNumberFormat="0" applyAlignment="0" applyProtection="0"/>
    <xf numFmtId="0" fontId="17" fillId="27" borderId="70" applyNumberFormat="0" applyAlignment="0" applyProtection="0"/>
    <xf numFmtId="0" fontId="5" fillId="35" borderId="71" applyNumberFormat="0" applyAlignment="0" applyProtection="0"/>
    <xf numFmtId="0" fontId="5" fillId="35" borderId="71" applyNumberFormat="0" applyAlignment="0" applyProtection="0"/>
    <xf numFmtId="0" fontId="17" fillId="27" borderId="70" applyNumberFormat="0" applyAlignment="0" applyProtection="0"/>
    <xf numFmtId="0" fontId="26" fillId="0" borderId="73" applyNumberFormat="0" applyFill="0" applyAlignment="0" applyProtection="0"/>
    <xf numFmtId="0" fontId="17" fillId="28" borderId="70" applyNumberFormat="0" applyAlignment="0" applyProtection="0"/>
    <xf numFmtId="0" fontId="17" fillId="27" borderId="70" applyNumberFormat="0" applyAlignment="0" applyProtection="0"/>
    <xf numFmtId="0" fontId="23" fillId="27" borderId="72" applyNumberFormat="0" applyAlignment="0" applyProtection="0"/>
    <xf numFmtId="0" fontId="23" fillId="28" borderId="72" applyNumberFormat="0" applyAlignment="0" applyProtection="0"/>
    <xf numFmtId="0" fontId="23" fillId="27" borderId="68" applyNumberFormat="0" applyAlignment="0" applyProtection="0"/>
    <xf numFmtId="0" fontId="23" fillId="27" borderId="60" applyNumberFormat="0" applyAlignment="0" applyProtection="0"/>
    <xf numFmtId="0" fontId="5" fillId="35" borderId="71" applyNumberFormat="0" applyAlignment="0" applyProtection="0"/>
    <xf numFmtId="0" fontId="17" fillId="27" borderId="66" applyNumberFormat="0" applyAlignment="0" applyProtection="0"/>
    <xf numFmtId="0" fontId="5" fillId="35" borderId="67" applyNumberFormat="0" applyAlignment="0" applyProtection="0"/>
    <xf numFmtId="0" fontId="23" fillId="27" borderId="68" applyNumberFormat="0" applyAlignment="0" applyProtection="0"/>
    <xf numFmtId="0" fontId="17" fillId="27" borderId="70" applyNumberFormat="0" applyAlignment="0" applyProtection="0"/>
    <xf numFmtId="0" fontId="23" fillId="9" borderId="60" applyNumberFormat="0" applyAlignment="0" applyProtection="0"/>
    <xf numFmtId="0" fontId="17" fillId="28" borderId="66" applyNumberFormat="0" applyAlignment="0" applyProtection="0"/>
    <xf numFmtId="0" fontId="5" fillId="35" borderId="67" applyNumberFormat="0" applyAlignment="0" applyProtection="0"/>
    <xf numFmtId="0" fontId="5" fillId="35" borderId="71" applyNumberFormat="0" applyAlignment="0" applyProtection="0"/>
    <xf numFmtId="0" fontId="26" fillId="0" borderId="69" applyNumberFormat="0" applyFill="0" applyAlignment="0" applyProtection="0"/>
    <xf numFmtId="0" fontId="20" fillId="16" borderId="70" applyNumberFormat="0" applyAlignment="0" applyProtection="0"/>
    <xf numFmtId="0" fontId="20" fillId="16" borderId="70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26" fillId="0" borderId="73" applyNumberFormat="0" applyFill="0" applyAlignment="0" applyProtection="0"/>
    <xf numFmtId="0" fontId="26" fillId="0" borderId="73" applyNumberFormat="0" applyFill="0" applyAlignment="0" applyProtection="0"/>
    <xf numFmtId="0" fontId="17" fillId="27" borderId="66" applyNumberFormat="0" applyAlignment="0" applyProtection="0"/>
    <xf numFmtId="0" fontId="20" fillId="16" borderId="70" applyNumberFormat="0" applyAlignment="0" applyProtection="0"/>
    <xf numFmtId="0" fontId="17" fillId="27" borderId="66" applyNumberFormat="0" applyAlignment="0" applyProtection="0"/>
    <xf numFmtId="0" fontId="20" fillId="16" borderId="66" applyNumberFormat="0" applyAlignment="0" applyProtection="0"/>
    <xf numFmtId="0" fontId="17" fillId="27" borderId="66" applyNumberFormat="0" applyAlignment="0" applyProtection="0"/>
    <xf numFmtId="0" fontId="23" fillId="27" borderId="60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3" fillId="27" borderId="60" applyNumberFormat="0" applyAlignment="0" applyProtection="0"/>
    <xf numFmtId="0" fontId="20" fillId="16" borderId="58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17" fillId="27" borderId="70" applyNumberFormat="0" applyAlignment="0" applyProtection="0"/>
    <xf numFmtId="0" fontId="17" fillId="28" borderId="58" applyNumberFormat="0" applyAlignment="0" applyProtection="0"/>
    <xf numFmtId="0" fontId="17" fillId="27" borderId="58" applyNumberFormat="0" applyAlignment="0" applyProtection="0"/>
    <xf numFmtId="0" fontId="5" fillId="35" borderId="59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17" fillId="28" borderId="58" applyNumberFormat="0" applyAlignment="0" applyProtection="0"/>
    <xf numFmtId="0" fontId="26" fillId="0" borderId="61" applyNumberFormat="0" applyFill="0" applyAlignment="0" applyProtection="0"/>
    <xf numFmtId="0" fontId="17" fillId="27" borderId="58" applyNumberFormat="0" applyAlignment="0" applyProtection="0"/>
    <xf numFmtId="0" fontId="5" fillId="35" borderId="59" applyNumberFormat="0" applyAlignment="0" applyProtection="0"/>
    <xf numFmtId="0" fontId="23" fillId="28" borderId="60" applyNumberFormat="0" applyAlignment="0" applyProtection="0"/>
    <xf numFmtId="0" fontId="17" fillId="28" borderId="58" applyNumberFormat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23" fillId="27" borderId="60" applyNumberFormat="0" applyAlignment="0" applyProtection="0"/>
    <xf numFmtId="0" fontId="26" fillId="0" borderId="61" applyNumberFormat="0" applyFill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17" fillId="28" borderId="58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17" fillId="28" borderId="58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17" fillId="27" borderId="58" applyNumberFormat="0" applyAlignment="0" applyProtection="0"/>
    <xf numFmtId="0" fontId="23" fillId="28" borderId="60" applyNumberFormat="0" applyAlignment="0" applyProtection="0"/>
    <xf numFmtId="0" fontId="20" fillId="16" borderId="58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20" fillId="16" borderId="58" applyNumberFormat="0" applyAlignment="0" applyProtection="0"/>
    <xf numFmtId="0" fontId="23" fillId="27" borderId="60" applyNumberFormat="0" applyAlignment="0" applyProtection="0"/>
    <xf numFmtId="0" fontId="17" fillId="28" borderId="58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23" fillId="28" borderId="60" applyNumberFormat="0" applyAlignment="0" applyProtection="0"/>
    <xf numFmtId="0" fontId="20" fillId="16" borderId="58" applyNumberFormat="0" applyAlignment="0" applyProtection="0"/>
    <xf numFmtId="0" fontId="23" fillId="27" borderId="60" applyNumberFormat="0" applyAlignment="0" applyProtection="0"/>
    <xf numFmtId="0" fontId="20" fillId="16" borderId="58" applyNumberFormat="0" applyAlignment="0" applyProtection="0"/>
    <xf numFmtId="0" fontId="5" fillId="35" borderId="59" applyNumberFormat="0" applyAlignment="0" applyProtection="0"/>
    <xf numFmtId="0" fontId="23" fillId="27" borderId="60" applyNumberFormat="0" applyAlignment="0" applyProtection="0"/>
    <xf numFmtId="0" fontId="26" fillId="0" borderId="61" applyNumberFormat="0" applyFill="0" applyAlignment="0" applyProtection="0"/>
    <xf numFmtId="0" fontId="17" fillId="28" borderId="58" applyNumberFormat="0" applyAlignment="0" applyProtection="0"/>
    <xf numFmtId="0" fontId="17" fillId="27" borderId="58" applyNumberFormat="0" applyAlignment="0" applyProtection="0"/>
    <xf numFmtId="0" fontId="20" fillId="16" borderId="70" applyNumberFormat="0" applyAlignment="0" applyProtection="0"/>
    <xf numFmtId="0" fontId="17" fillId="27" borderId="70" applyNumberFormat="0" applyAlignment="0" applyProtection="0"/>
    <xf numFmtId="0" fontId="26" fillId="0" borderId="61" applyNumberFormat="0" applyFill="0" applyAlignment="0" applyProtection="0"/>
    <xf numFmtId="0" fontId="23" fillId="27" borderId="60" applyNumberFormat="0" applyAlignment="0" applyProtection="0"/>
    <xf numFmtId="0" fontId="17" fillId="28" borderId="58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17" fillId="27" borderId="58" applyNumberFormat="0" applyAlignment="0" applyProtection="0"/>
    <xf numFmtId="0" fontId="23" fillId="27" borderId="60" applyNumberFormat="0" applyAlignment="0" applyProtection="0"/>
    <xf numFmtId="0" fontId="23" fillId="27" borderId="68" applyNumberFormat="0" applyAlignment="0" applyProtection="0"/>
    <xf numFmtId="0" fontId="5" fillId="35" borderId="71" applyNumberFormat="0" applyAlignment="0" applyProtection="0"/>
    <xf numFmtId="0" fontId="26" fillId="0" borderId="61" applyNumberFormat="0" applyFill="0" applyAlignment="0" applyProtection="0"/>
    <xf numFmtId="0" fontId="23" fillId="28" borderId="60" applyNumberFormat="0" applyAlignment="0" applyProtection="0"/>
    <xf numFmtId="0" fontId="5" fillId="35" borderId="59" applyNumberFormat="0" applyAlignment="0" applyProtection="0"/>
    <xf numFmtId="0" fontId="23" fillId="28" borderId="60" applyNumberFormat="0" applyAlignment="0" applyProtection="0"/>
    <xf numFmtId="0" fontId="17" fillId="27" borderId="58" applyNumberFormat="0" applyAlignment="0" applyProtection="0"/>
    <xf numFmtId="0" fontId="23" fillId="28" borderId="60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26" fillId="0" borderId="61" applyNumberFormat="0" applyFill="0" applyAlignment="0" applyProtection="0"/>
    <xf numFmtId="0" fontId="17" fillId="28" borderId="58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17" fillId="28" borderId="58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17" fillId="28" borderId="58" applyNumberFormat="0" applyAlignment="0" applyProtection="0"/>
    <xf numFmtId="0" fontId="20" fillId="16" borderId="58" applyNumberFormat="0" applyAlignment="0" applyProtection="0"/>
    <xf numFmtId="0" fontId="17" fillId="28" borderId="58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6" fillId="0" borderId="61" applyNumberFormat="0" applyFill="0" applyAlignment="0" applyProtection="0"/>
    <xf numFmtId="0" fontId="26" fillId="0" borderId="61" applyNumberFormat="0" applyFill="0" applyAlignment="0" applyProtection="0"/>
    <xf numFmtId="0" fontId="5" fillId="35" borderId="59" applyNumberFormat="0" applyAlignment="0" applyProtection="0"/>
    <xf numFmtId="0" fontId="23" fillId="27" borderId="60" applyNumberFormat="0" applyAlignment="0" applyProtection="0"/>
    <xf numFmtId="0" fontId="17" fillId="27" borderId="58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26" fillId="0" borderId="61" applyNumberFormat="0" applyFill="0" applyAlignment="0" applyProtection="0"/>
    <xf numFmtId="0" fontId="23" fillId="28" borderId="60" applyNumberFormat="0" applyAlignment="0" applyProtection="0"/>
    <xf numFmtId="0" fontId="17" fillId="28" borderId="58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17" fillId="28" borderId="58" applyNumberFormat="0" applyAlignment="0" applyProtection="0"/>
    <xf numFmtId="0" fontId="20" fillId="16" borderId="58" applyNumberFormat="0" applyAlignment="0" applyProtection="0"/>
    <xf numFmtId="0" fontId="17" fillId="28" borderId="58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6" fillId="0" borderId="61" applyNumberFormat="0" applyFill="0" applyAlignment="0" applyProtection="0"/>
    <xf numFmtId="0" fontId="26" fillId="0" borderId="61" applyNumberFormat="0" applyFill="0" applyAlignment="0" applyProtection="0"/>
    <xf numFmtId="0" fontId="23" fillId="27" borderId="60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20" fillId="16" borderId="58" applyNumberFormat="0" applyAlignment="0" applyProtection="0"/>
    <xf numFmtId="0" fontId="5" fillId="35" borderId="59" applyNumberFormat="0" applyAlignment="0" applyProtection="0"/>
    <xf numFmtId="0" fontId="26" fillId="0" borderId="61" applyNumberFormat="0" applyFill="0" applyAlignment="0" applyProtection="0"/>
    <xf numFmtId="0" fontId="26" fillId="0" borderId="61" applyNumberFormat="0" applyFill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0" fillId="16" borderId="58" applyNumberFormat="0" applyAlignment="0" applyProtection="0"/>
    <xf numFmtId="0" fontId="17" fillId="28" borderId="58" applyNumberFormat="0" applyAlignment="0" applyProtection="0"/>
    <xf numFmtId="0" fontId="17" fillId="28" borderId="58" applyNumberFormat="0" applyAlignment="0" applyProtection="0"/>
    <xf numFmtId="0" fontId="23" fillId="27" borderId="60" applyNumberFormat="0" applyAlignment="0" applyProtection="0"/>
    <xf numFmtId="0" fontId="26" fillId="0" borderId="61" applyNumberFormat="0" applyFill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17" fillId="28" borderId="58" applyNumberFormat="0" applyAlignment="0" applyProtection="0"/>
    <xf numFmtId="0" fontId="5" fillId="35" borderId="59" applyNumberFormat="0" applyAlignment="0" applyProtection="0"/>
    <xf numFmtId="0" fontId="23" fillId="28" borderId="60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26" fillId="0" borderId="61" applyNumberFormat="0" applyFill="0" applyAlignment="0" applyProtection="0"/>
    <xf numFmtId="0" fontId="23" fillId="28" borderId="60" applyNumberFormat="0" applyAlignment="0" applyProtection="0"/>
    <xf numFmtId="0" fontId="17" fillId="28" borderId="58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17" fillId="28" borderId="58" applyNumberFormat="0" applyAlignment="0" applyProtection="0"/>
    <xf numFmtId="0" fontId="20" fillId="16" borderId="58" applyNumberFormat="0" applyAlignment="0" applyProtection="0"/>
    <xf numFmtId="0" fontId="17" fillId="28" borderId="58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6" fillId="0" borderId="61" applyNumberFormat="0" applyFill="0" applyAlignment="0" applyProtection="0"/>
    <xf numFmtId="0" fontId="26" fillId="0" borderId="61" applyNumberFormat="0" applyFill="0" applyAlignment="0" applyProtection="0"/>
    <xf numFmtId="0" fontId="5" fillId="35" borderId="59" applyNumberFormat="0" applyAlignment="0" applyProtection="0"/>
    <xf numFmtId="0" fontId="17" fillId="27" borderId="70" applyNumberFormat="0" applyAlignment="0" applyProtection="0"/>
    <xf numFmtId="0" fontId="17" fillId="28" borderId="58" applyNumberFormat="0" applyAlignment="0" applyProtection="0"/>
    <xf numFmtId="0" fontId="17" fillId="28" borderId="58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3" fillId="28" borderId="60" applyNumberFormat="0" applyAlignment="0" applyProtection="0"/>
    <xf numFmtId="0" fontId="26" fillId="0" borderId="61" applyNumberFormat="0" applyFill="0" applyAlignment="0" applyProtection="0"/>
    <xf numFmtId="0" fontId="23" fillId="27" borderId="60" applyNumberFormat="0" applyAlignment="0" applyProtection="0"/>
    <xf numFmtId="0" fontId="17" fillId="27" borderId="58" applyNumberFormat="0" applyAlignment="0" applyProtection="0"/>
    <xf numFmtId="0" fontId="26" fillId="0" borderId="61" applyNumberFormat="0" applyFill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17" fillId="27" borderId="58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23" fillId="27" borderId="60" applyNumberFormat="0" applyAlignment="0" applyProtection="0"/>
    <xf numFmtId="0" fontId="26" fillId="0" borderId="61" applyNumberFormat="0" applyFill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0" fillId="16" borderId="58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17" fillId="28" borderId="58" applyNumberFormat="0" applyAlignment="0" applyProtection="0"/>
    <xf numFmtId="0" fontId="17" fillId="27" borderId="58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23" fillId="27" borderId="60" applyNumberFormat="0" applyAlignment="0" applyProtection="0"/>
    <xf numFmtId="0" fontId="26" fillId="0" borderId="61" applyNumberFormat="0" applyFill="0" applyAlignment="0" applyProtection="0"/>
    <xf numFmtId="0" fontId="20" fillId="16" borderId="58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5" fillId="35" borderId="59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26" fillId="0" borderId="61" applyNumberFormat="0" applyFill="0" applyAlignment="0" applyProtection="0"/>
    <xf numFmtId="0" fontId="23" fillId="27" borderId="60" applyNumberFormat="0" applyAlignment="0" applyProtection="0"/>
    <xf numFmtId="0" fontId="20" fillId="16" borderId="66" applyNumberFormat="0" applyAlignment="0" applyProtection="0"/>
    <xf numFmtId="0" fontId="20" fillId="16" borderId="58" applyNumberFormat="0" applyAlignment="0" applyProtection="0"/>
    <xf numFmtId="0" fontId="23" fillId="27" borderId="60" applyNumberFormat="0" applyAlignment="0" applyProtection="0"/>
    <xf numFmtId="0" fontId="17" fillId="27" borderId="58" applyNumberFormat="0" applyAlignment="0" applyProtection="0"/>
    <xf numFmtId="0" fontId="26" fillId="0" borderId="61" applyNumberFormat="0" applyFill="0" applyAlignment="0" applyProtection="0"/>
    <xf numFmtId="0" fontId="20" fillId="16" borderId="58" applyNumberFormat="0" applyAlignment="0" applyProtection="0"/>
    <xf numFmtId="0" fontId="23" fillId="28" borderId="60" applyNumberFormat="0" applyAlignment="0" applyProtection="0"/>
    <xf numFmtId="0" fontId="26" fillId="0" borderId="61" applyNumberFormat="0" applyFill="0" applyAlignment="0" applyProtection="0"/>
    <xf numFmtId="0" fontId="26" fillId="0" borderId="61" applyNumberFormat="0" applyFill="0" applyAlignment="0" applyProtection="0"/>
    <xf numFmtId="0" fontId="23" fillId="27" borderId="68" applyNumberFormat="0" applyAlignment="0" applyProtection="0"/>
    <xf numFmtId="0" fontId="17" fillId="28" borderId="58" applyNumberFormat="0" applyAlignment="0" applyProtection="0"/>
    <xf numFmtId="0" fontId="23" fillId="27" borderId="60" applyNumberFormat="0" applyAlignment="0" applyProtection="0"/>
    <xf numFmtId="0" fontId="20" fillId="16" borderId="58" applyNumberFormat="0" applyAlignment="0" applyProtection="0"/>
    <xf numFmtId="0" fontId="17" fillId="27" borderId="58" applyNumberFormat="0" applyAlignment="0" applyProtection="0"/>
    <xf numFmtId="0" fontId="26" fillId="0" borderId="61" applyNumberFormat="0" applyFill="0" applyAlignment="0" applyProtection="0"/>
    <xf numFmtId="0" fontId="17" fillId="27" borderId="58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17" fillId="28" borderId="58" applyNumberFormat="0" applyAlignment="0" applyProtection="0"/>
    <xf numFmtId="0" fontId="23" fillId="27" borderId="60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26" fillId="0" borderId="61" applyNumberFormat="0" applyFill="0" applyAlignment="0" applyProtection="0"/>
    <xf numFmtId="0" fontId="23" fillId="28" borderId="60" applyNumberFormat="0" applyAlignment="0" applyProtection="0"/>
    <xf numFmtId="0" fontId="17" fillId="28" borderId="58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17" fillId="28" borderId="58" applyNumberFormat="0" applyAlignment="0" applyProtection="0"/>
    <xf numFmtId="0" fontId="20" fillId="16" borderId="58" applyNumberFormat="0" applyAlignment="0" applyProtection="0"/>
    <xf numFmtId="0" fontId="17" fillId="28" borderId="58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6" fillId="0" borderId="61" applyNumberFormat="0" applyFill="0" applyAlignment="0" applyProtection="0"/>
    <xf numFmtId="0" fontId="26" fillId="0" borderId="61" applyNumberFormat="0" applyFill="0" applyAlignment="0" applyProtection="0"/>
    <xf numFmtId="0" fontId="23" fillId="27" borderId="60" applyNumberFormat="0" applyAlignment="0" applyProtection="0"/>
    <xf numFmtId="0" fontId="23" fillId="28" borderId="72" applyNumberFormat="0" applyAlignment="0" applyProtection="0"/>
    <xf numFmtId="0" fontId="26" fillId="0" borderId="61" applyNumberFormat="0" applyFill="0" applyAlignment="0" applyProtection="0"/>
    <xf numFmtId="0" fontId="17" fillId="28" borderId="58" applyNumberFormat="0" applyAlignment="0" applyProtection="0"/>
    <xf numFmtId="0" fontId="26" fillId="0" borderId="61" applyNumberFormat="0" applyFill="0" applyAlignment="0" applyProtection="0"/>
    <xf numFmtId="0" fontId="17" fillId="27" borderId="58" applyNumberFormat="0" applyAlignment="0" applyProtection="0"/>
    <xf numFmtId="0" fontId="20" fillId="16" borderId="58" applyNumberFormat="0" applyAlignment="0" applyProtection="0"/>
    <xf numFmtId="0" fontId="5" fillId="35" borderId="59" applyNumberFormat="0" applyAlignment="0" applyProtection="0"/>
    <xf numFmtId="0" fontId="20" fillId="16" borderId="58" applyNumberFormat="0" applyAlignment="0" applyProtection="0"/>
    <xf numFmtId="0" fontId="17" fillId="27" borderId="58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17" fillId="28" borderId="58" applyNumberFormat="0" applyAlignment="0" applyProtection="0"/>
    <xf numFmtId="0" fontId="5" fillId="35" borderId="59" applyNumberFormat="0" applyAlignment="0" applyProtection="0"/>
    <xf numFmtId="0" fontId="26" fillId="0" borderId="61" applyNumberFormat="0" applyFill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26" fillId="0" borderId="73" applyNumberFormat="0" applyFill="0" applyAlignment="0" applyProtection="0"/>
    <xf numFmtId="0" fontId="26" fillId="0" borderId="61" applyNumberFormat="0" applyFill="0" applyAlignment="0" applyProtection="0"/>
    <xf numFmtId="0" fontId="17" fillId="27" borderId="58" applyNumberFormat="0" applyAlignment="0" applyProtection="0"/>
    <xf numFmtId="0" fontId="23" fillId="28" borderId="60" applyNumberFormat="0" applyAlignment="0" applyProtection="0"/>
    <xf numFmtId="0" fontId="17" fillId="28" borderId="58" applyNumberFormat="0" applyAlignment="0" applyProtection="0"/>
    <xf numFmtId="0" fontId="17" fillId="27" borderId="58" applyNumberFormat="0" applyAlignment="0" applyProtection="0"/>
    <xf numFmtId="0" fontId="17" fillId="27" borderId="58" applyNumberFormat="0" applyAlignment="0" applyProtection="0"/>
    <xf numFmtId="0" fontId="17" fillId="27" borderId="66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17" fillId="27" borderId="58" applyNumberFormat="0" applyAlignment="0" applyProtection="0"/>
    <xf numFmtId="0" fontId="23" fillId="27" borderId="72" applyNumberFormat="0" applyAlignment="0" applyProtection="0"/>
    <xf numFmtId="0" fontId="26" fillId="0" borderId="61" applyNumberFormat="0" applyFill="0" applyAlignment="0" applyProtection="0"/>
    <xf numFmtId="0" fontId="23" fillId="27" borderId="60" applyNumberFormat="0" applyAlignment="0" applyProtection="0"/>
    <xf numFmtId="0" fontId="5" fillId="35" borderId="59" applyNumberFormat="0" applyAlignment="0" applyProtection="0"/>
    <xf numFmtId="0" fontId="5" fillId="35" borderId="59" applyNumberFormat="0" applyAlignment="0" applyProtection="0"/>
    <xf numFmtId="0" fontId="23" fillId="27" borderId="60" applyNumberFormat="0" applyAlignment="0" applyProtection="0"/>
    <xf numFmtId="0" fontId="17" fillId="27" borderId="58" applyNumberFormat="0" applyAlignment="0" applyProtection="0"/>
    <xf numFmtId="0" fontId="17" fillId="28" borderId="58" applyNumberFormat="0" applyAlignment="0" applyProtection="0"/>
    <xf numFmtId="0" fontId="17" fillId="28" borderId="58" applyNumberFormat="0" applyAlignment="0" applyProtection="0"/>
    <xf numFmtId="0" fontId="23" fillId="27" borderId="60" applyNumberFormat="0" applyAlignment="0" applyProtection="0"/>
    <xf numFmtId="0" fontId="17" fillId="27" borderId="58" applyNumberFormat="0" applyAlignment="0" applyProtection="0"/>
    <xf numFmtId="0" fontId="17" fillId="28" borderId="58" applyNumberFormat="0" applyAlignment="0" applyProtection="0"/>
    <xf numFmtId="0" fontId="5" fillId="35" borderId="59" applyNumberFormat="0" applyAlignment="0" applyProtection="0"/>
    <xf numFmtId="0" fontId="5" fillId="35" borderId="59" applyNumberFormat="0" applyAlignment="0" applyProtection="0"/>
    <xf numFmtId="0" fontId="17" fillId="27" borderId="58" applyNumberFormat="0" applyAlignment="0" applyProtection="0"/>
    <xf numFmtId="0" fontId="17" fillId="28" borderId="70" applyNumberFormat="0" applyAlignment="0" applyProtection="0"/>
    <xf numFmtId="0" fontId="17" fillId="27" borderId="58" applyNumberFormat="0" applyAlignment="0" applyProtection="0"/>
    <xf numFmtId="0" fontId="23" fillId="58" borderId="60" applyNumberFormat="0" applyAlignment="0" applyProtection="0"/>
    <xf numFmtId="0" fontId="17" fillId="28" borderId="58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0" fillId="16" borderId="58" applyNumberFormat="0" applyAlignment="0" applyProtection="0"/>
    <xf numFmtId="0" fontId="20" fillId="16" borderId="58" applyNumberFormat="0" applyAlignment="0" applyProtection="0"/>
    <xf numFmtId="0" fontId="20" fillId="16" borderId="58" applyNumberFormat="0" applyAlignment="0" applyProtection="0"/>
    <xf numFmtId="0" fontId="26" fillId="0" borderId="61" applyNumberFormat="0" applyFill="0" applyAlignment="0" applyProtection="0"/>
    <xf numFmtId="0" fontId="26" fillId="0" borderId="61" applyNumberFormat="0" applyFill="0" applyAlignment="0" applyProtection="0"/>
    <xf numFmtId="0" fontId="5" fillId="35" borderId="71" applyNumberFormat="0" applyAlignment="0" applyProtection="0"/>
    <xf numFmtId="0" fontId="20" fillId="16" borderId="66" applyNumberFormat="0" applyAlignment="0" applyProtection="0"/>
    <xf numFmtId="0" fontId="5" fillId="35" borderId="67" applyNumberFormat="0" applyAlignment="0" applyProtection="0"/>
    <xf numFmtId="0" fontId="23" fillId="27" borderId="68" applyNumberFormat="0" applyAlignment="0" applyProtection="0"/>
    <xf numFmtId="0" fontId="26" fillId="0" borderId="69" applyNumberFormat="0" applyFill="0" applyAlignment="0" applyProtection="0"/>
    <xf numFmtId="0" fontId="20" fillId="16" borderId="66" applyNumberFormat="0" applyAlignment="0" applyProtection="0"/>
    <xf numFmtId="0" fontId="23" fillId="27" borderId="68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23" fillId="27" borderId="72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17" fillId="27" borderId="70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72" applyNumberFormat="0" applyAlignment="0" applyProtection="0"/>
    <xf numFmtId="0" fontId="23" fillId="27" borderId="72" applyNumberFormat="0" applyAlignment="0" applyProtection="0"/>
    <xf numFmtId="0" fontId="23" fillId="27" borderId="72" applyNumberFormat="0" applyAlignment="0" applyProtection="0"/>
    <xf numFmtId="0" fontId="26" fillId="0" borderId="73" applyNumberFormat="0" applyFill="0" applyAlignment="0" applyProtection="0"/>
    <xf numFmtId="0" fontId="23" fillId="27" borderId="60" applyNumberFormat="0" applyAlignment="0" applyProtection="0"/>
    <xf numFmtId="0" fontId="5" fillId="35" borderId="71" applyNumberFormat="0" applyAlignment="0" applyProtection="0"/>
    <xf numFmtId="0" fontId="17" fillId="28" borderId="70" applyNumberFormat="0" applyAlignment="0" applyProtection="0"/>
    <xf numFmtId="0" fontId="23" fillId="28" borderId="60" applyNumberFormat="0" applyAlignment="0" applyProtection="0"/>
    <xf numFmtId="0" fontId="17" fillId="27" borderId="70" applyNumberFormat="0" applyAlignment="0" applyProtection="0"/>
    <xf numFmtId="0" fontId="23" fillId="28" borderId="72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8" borderId="68" applyNumberFormat="0" applyAlignment="0" applyProtection="0"/>
    <xf numFmtId="0" fontId="23" fillId="27" borderId="68" applyNumberFormat="0" applyAlignment="0" applyProtection="0"/>
    <xf numFmtId="0" fontId="23" fillId="27" borderId="68" applyNumberFormat="0" applyAlignment="0" applyProtection="0"/>
    <xf numFmtId="0" fontId="5" fillId="35" borderId="67" applyNumberFormat="0" applyAlignment="0" applyProtection="0"/>
    <xf numFmtId="0" fontId="23" fillId="28" borderId="72" applyNumberFormat="0" applyAlignment="0" applyProtection="0"/>
    <xf numFmtId="0" fontId="23" fillId="28" borderId="68" applyNumberFormat="0" applyAlignment="0" applyProtection="0"/>
    <xf numFmtId="0" fontId="23" fillId="28" borderId="68" applyNumberFormat="0" applyAlignment="0" applyProtection="0"/>
    <xf numFmtId="0" fontId="23" fillId="27" borderId="68" applyNumberFormat="0" applyAlignment="0" applyProtection="0"/>
    <xf numFmtId="0" fontId="23" fillId="28" borderId="60" applyNumberFormat="0" applyAlignment="0" applyProtection="0"/>
    <xf numFmtId="0" fontId="17" fillId="28" borderId="66" applyNumberFormat="0" applyAlignment="0" applyProtection="0"/>
    <xf numFmtId="0" fontId="23" fillId="27" borderId="60" applyNumberFormat="0" applyAlignment="0" applyProtection="0"/>
    <xf numFmtId="0" fontId="23" fillId="28" borderId="72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23" fillId="27" borderId="68" applyNumberFormat="0" applyAlignment="0" applyProtection="0"/>
    <xf numFmtId="0" fontId="23" fillId="27" borderId="60" applyNumberFormat="0" applyAlignment="0" applyProtection="0"/>
    <xf numFmtId="0" fontId="17" fillId="27" borderId="66" applyNumberFormat="0" applyAlignment="0" applyProtection="0"/>
    <xf numFmtId="0" fontId="23" fillId="27" borderId="72" applyNumberFormat="0" applyAlignment="0" applyProtection="0"/>
    <xf numFmtId="0" fontId="23" fillId="28" borderId="72" applyNumberFormat="0" applyAlignment="0" applyProtection="0"/>
    <xf numFmtId="0" fontId="23" fillId="28" borderId="68" applyNumberFormat="0" applyAlignment="0" applyProtection="0"/>
    <xf numFmtId="0" fontId="23" fillId="28" borderId="72" applyNumberFormat="0" applyAlignment="0" applyProtection="0"/>
    <xf numFmtId="0" fontId="23" fillId="27" borderId="68" applyNumberFormat="0" applyAlignment="0" applyProtection="0"/>
    <xf numFmtId="0" fontId="20" fillId="16" borderId="66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0" fillId="16" borderId="70" applyNumberFormat="0" applyAlignment="0" applyProtection="0"/>
    <xf numFmtId="0" fontId="23" fillId="28" borderId="68" applyNumberFormat="0" applyAlignment="0" applyProtection="0"/>
    <xf numFmtId="0" fontId="26" fillId="0" borderId="73" applyNumberFormat="0" applyFill="0" applyAlignment="0" applyProtection="0"/>
    <xf numFmtId="0" fontId="20" fillId="16" borderId="70" applyNumberFormat="0" applyAlignment="0" applyProtection="0"/>
    <xf numFmtId="0" fontId="5" fillId="35" borderId="67" applyNumberFormat="0" applyAlignment="0" applyProtection="0"/>
    <xf numFmtId="0" fontId="17" fillId="27" borderId="70" applyNumberFormat="0" applyAlignment="0" applyProtection="0"/>
    <xf numFmtId="0" fontId="23" fillId="28" borderId="60" applyNumberFormat="0" applyAlignment="0" applyProtection="0"/>
    <xf numFmtId="0" fontId="23" fillId="27" borderId="68" applyNumberFormat="0" applyAlignment="0" applyProtection="0"/>
    <xf numFmtId="0" fontId="17" fillId="28" borderId="70" applyNumberFormat="0" applyAlignment="0" applyProtection="0"/>
    <xf numFmtId="0" fontId="17" fillId="27" borderId="66" applyNumberFormat="0" applyAlignment="0" applyProtection="0"/>
    <xf numFmtId="0" fontId="23" fillId="27" borderId="72" applyNumberFormat="0" applyAlignment="0" applyProtection="0"/>
    <xf numFmtId="0" fontId="17" fillId="27" borderId="70" applyNumberFormat="0" applyAlignment="0" applyProtection="0"/>
    <xf numFmtId="0" fontId="17" fillId="27" borderId="66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8" borderId="68" applyNumberFormat="0" applyAlignment="0" applyProtection="0"/>
    <xf numFmtId="0" fontId="23" fillId="27" borderId="68" applyNumberFormat="0" applyAlignment="0" applyProtection="0"/>
    <xf numFmtId="0" fontId="20" fillId="16" borderId="66" applyNumberFormat="0" applyAlignment="0" applyProtection="0"/>
    <xf numFmtId="0" fontId="5" fillId="35" borderId="67" applyNumberFormat="0" applyAlignment="0" applyProtection="0"/>
    <xf numFmtId="0" fontId="17" fillId="28" borderId="70" applyNumberFormat="0" applyAlignment="0" applyProtection="0"/>
    <xf numFmtId="0" fontId="23" fillId="27" borderId="60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5" fillId="35" borderId="67" applyNumberFormat="0" applyAlignment="0" applyProtection="0"/>
    <xf numFmtId="0" fontId="23" fillId="27" borderId="60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23" fillId="27" borderId="72" applyNumberFormat="0" applyAlignment="0" applyProtection="0"/>
    <xf numFmtId="0" fontId="23" fillId="27" borderId="72" applyNumberFormat="0" applyAlignment="0" applyProtection="0"/>
    <xf numFmtId="0" fontId="26" fillId="0" borderId="69" applyNumberFormat="0" applyFill="0" applyAlignment="0" applyProtection="0"/>
    <xf numFmtId="0" fontId="5" fillId="35" borderId="67" applyNumberFormat="0" applyAlignment="0" applyProtection="0"/>
    <xf numFmtId="0" fontId="23" fillId="28" borderId="60" applyNumberFormat="0" applyAlignment="0" applyProtection="0"/>
    <xf numFmtId="0" fontId="23" fillId="28" borderId="68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23" fillId="27" borderId="68" applyNumberFormat="0" applyAlignment="0" applyProtection="0"/>
    <xf numFmtId="0" fontId="23" fillId="27" borderId="60" applyNumberFormat="0" applyAlignment="0" applyProtection="0"/>
    <xf numFmtId="0" fontId="23" fillId="27" borderId="68" applyNumberFormat="0" applyAlignment="0" applyProtection="0"/>
    <xf numFmtId="0" fontId="23" fillId="27" borderId="72" applyNumberFormat="0" applyAlignment="0" applyProtection="0"/>
    <xf numFmtId="0" fontId="20" fillId="16" borderId="66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5" fillId="35" borderId="71" applyNumberFormat="0" applyAlignment="0" applyProtection="0"/>
    <xf numFmtId="0" fontId="23" fillId="28" borderId="60" applyNumberFormat="0" applyAlignment="0" applyProtection="0"/>
    <xf numFmtId="0" fontId="23" fillId="27" borderId="68" applyNumberFormat="0" applyAlignment="0" applyProtection="0"/>
    <xf numFmtId="0" fontId="23" fillId="28" borderId="72" applyNumberFormat="0" applyAlignment="0" applyProtection="0"/>
    <xf numFmtId="0" fontId="5" fillId="35" borderId="67" applyNumberFormat="0" applyAlignment="0" applyProtection="0"/>
    <xf numFmtId="0" fontId="17" fillId="28" borderId="70" applyNumberFormat="0" applyAlignment="0" applyProtection="0"/>
    <xf numFmtId="0" fontId="23" fillId="27" borderId="72" applyNumberFormat="0" applyAlignment="0" applyProtection="0"/>
    <xf numFmtId="0" fontId="23" fillId="28" borderId="72" applyNumberFormat="0" applyAlignment="0" applyProtection="0"/>
    <xf numFmtId="0" fontId="5" fillId="35" borderId="71" applyNumberFormat="0" applyAlignment="0" applyProtection="0"/>
    <xf numFmtId="0" fontId="23" fillId="28" borderId="72" applyNumberFormat="0" applyAlignment="0" applyProtection="0"/>
    <xf numFmtId="0" fontId="23" fillId="27" borderId="60" applyNumberFormat="0" applyAlignment="0" applyProtection="0"/>
    <xf numFmtId="0" fontId="23" fillId="27" borderId="72" applyNumberFormat="0" applyAlignment="0" applyProtection="0"/>
    <xf numFmtId="0" fontId="17" fillId="28" borderId="70" applyNumberFormat="0" applyAlignment="0" applyProtection="0"/>
    <xf numFmtId="0" fontId="23" fillId="27" borderId="68" applyNumberFormat="0" applyAlignment="0" applyProtection="0"/>
    <xf numFmtId="0" fontId="23" fillId="28" borderId="68" applyNumberFormat="0" applyAlignment="0" applyProtection="0"/>
    <xf numFmtId="0" fontId="20" fillId="16" borderId="66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5" fillId="35" borderId="67" applyNumberFormat="0" applyAlignment="0" applyProtection="0"/>
    <xf numFmtId="0" fontId="23" fillId="27" borderId="60" applyNumberFormat="0" applyAlignment="0" applyProtection="0"/>
    <xf numFmtId="0" fontId="17" fillId="27" borderId="66" applyNumberFormat="0" applyAlignment="0" applyProtection="0"/>
    <xf numFmtId="0" fontId="17" fillId="28" borderId="66" applyNumberFormat="0" applyAlignment="0" applyProtection="0"/>
    <xf numFmtId="0" fontId="23" fillId="28" borderId="60" applyNumberFormat="0" applyAlignment="0" applyProtection="0"/>
    <xf numFmtId="0" fontId="23" fillId="27" borderId="72" applyNumberFormat="0" applyAlignment="0" applyProtection="0"/>
    <xf numFmtId="0" fontId="17" fillId="27" borderId="66" applyNumberFormat="0" applyAlignment="0" applyProtection="0"/>
    <xf numFmtId="0" fontId="23" fillId="27" borderId="60" applyNumberFormat="0" applyAlignment="0" applyProtection="0"/>
    <xf numFmtId="0" fontId="23" fillId="27" borderId="72" applyNumberFormat="0" applyAlignment="0" applyProtection="0"/>
    <xf numFmtId="0" fontId="5" fillId="35" borderId="71" applyNumberFormat="0" applyAlignment="0" applyProtection="0"/>
    <xf numFmtId="0" fontId="5" fillId="35" borderId="71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0" fillId="16" borderId="66" applyNumberFormat="0" applyAlignment="0" applyProtection="0"/>
    <xf numFmtId="0" fontId="20" fillId="16" borderId="70" applyNumberFormat="0" applyAlignment="0" applyProtection="0"/>
    <xf numFmtId="0" fontId="23" fillId="27" borderId="68" applyNumberFormat="0" applyAlignment="0" applyProtection="0"/>
    <xf numFmtId="0" fontId="17" fillId="27" borderId="66" applyNumberFormat="0" applyAlignment="0" applyProtection="0"/>
    <xf numFmtId="0" fontId="17" fillId="28" borderId="66" applyNumberFormat="0" applyAlignment="0" applyProtection="0"/>
    <xf numFmtId="0" fontId="23" fillId="27" borderId="72" applyNumberFormat="0" applyAlignment="0" applyProtection="0"/>
    <xf numFmtId="0" fontId="5" fillId="35" borderId="71" applyNumberFormat="0" applyAlignment="0" applyProtection="0"/>
    <xf numFmtId="0" fontId="17" fillId="27" borderId="66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20" fillId="16" borderId="66" applyNumberFormat="0" applyAlignment="0" applyProtection="0"/>
    <xf numFmtId="0" fontId="5" fillId="35" borderId="67" applyNumberFormat="0" applyAlignment="0" applyProtection="0"/>
    <xf numFmtId="0" fontId="17" fillId="27" borderId="66" applyNumberFormat="0" applyAlignment="0" applyProtection="0"/>
    <xf numFmtId="0" fontId="23" fillId="27" borderId="72" applyNumberFormat="0" applyAlignment="0" applyProtection="0"/>
    <xf numFmtId="0" fontId="26" fillId="0" borderId="69" applyNumberFormat="0" applyFill="0" applyAlignment="0" applyProtection="0"/>
    <xf numFmtId="0" fontId="17" fillId="28" borderId="66" applyNumberFormat="0" applyAlignment="0" applyProtection="0"/>
    <xf numFmtId="0" fontId="17" fillId="27" borderId="70" applyNumberFormat="0" applyAlignment="0" applyProtection="0"/>
    <xf numFmtId="0" fontId="5" fillId="35" borderId="67" applyNumberFormat="0" applyAlignment="0" applyProtection="0"/>
    <xf numFmtId="0" fontId="23" fillId="28" borderId="60" applyNumberFormat="0" applyAlignment="0" applyProtection="0"/>
    <xf numFmtId="0" fontId="26" fillId="0" borderId="73" applyNumberFormat="0" applyFill="0" applyAlignment="0" applyProtection="0"/>
    <xf numFmtId="0" fontId="26" fillId="0" borderId="73" applyNumberFormat="0" applyFill="0" applyAlignment="0" applyProtection="0"/>
    <xf numFmtId="0" fontId="23" fillId="27" borderId="60" applyNumberFormat="0" applyAlignment="0" applyProtection="0"/>
    <xf numFmtId="0" fontId="23" fillId="9" borderId="60" applyNumberFormat="0" applyAlignment="0" applyProtection="0"/>
    <xf numFmtId="0" fontId="17" fillId="27" borderId="66" applyNumberFormat="0" applyAlignment="0" applyProtection="0"/>
    <xf numFmtId="0" fontId="23" fillId="27" borderId="72" applyNumberFormat="0" applyAlignment="0" applyProtection="0"/>
    <xf numFmtId="0" fontId="23" fillId="27" borderId="68" applyNumberFormat="0" applyAlignment="0" applyProtection="0"/>
    <xf numFmtId="0" fontId="23" fillId="27" borderId="68" applyNumberFormat="0" applyAlignment="0" applyProtection="0"/>
    <xf numFmtId="0" fontId="23" fillId="27" borderId="68" applyNumberFormat="0" applyAlignment="0" applyProtection="0"/>
    <xf numFmtId="0" fontId="23" fillId="27" borderId="72" applyNumberFormat="0" applyAlignment="0" applyProtection="0"/>
    <xf numFmtId="0" fontId="23" fillId="28" borderId="72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5" fillId="35" borderId="71" applyNumberFormat="0" applyAlignment="0" applyProtection="0"/>
    <xf numFmtId="0" fontId="26" fillId="0" borderId="69" applyNumberFormat="0" applyFill="0" applyAlignment="0" applyProtection="0"/>
    <xf numFmtId="0" fontId="23" fillId="28" borderId="72" applyNumberFormat="0" applyAlignment="0" applyProtection="0"/>
    <xf numFmtId="0" fontId="20" fillId="16" borderId="70" applyNumberFormat="0" applyAlignment="0" applyProtection="0"/>
    <xf numFmtId="0" fontId="23" fillId="28" borderId="72" applyNumberFormat="0" applyAlignment="0" applyProtection="0"/>
    <xf numFmtId="0" fontId="26" fillId="0" borderId="69" applyNumberFormat="0" applyFill="0" applyAlignment="0" applyProtection="0"/>
    <xf numFmtId="0" fontId="23" fillId="28" borderId="60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17" fillId="28" borderId="66" applyNumberFormat="0" applyAlignment="0" applyProtection="0"/>
    <xf numFmtId="0" fontId="23" fillId="27" borderId="68" applyNumberFormat="0" applyAlignment="0" applyProtection="0"/>
    <xf numFmtId="0" fontId="23" fillId="28" borderId="60" applyNumberFormat="0" applyAlignment="0" applyProtection="0"/>
    <xf numFmtId="0" fontId="20" fillId="16" borderId="66" applyNumberFormat="0" applyAlignment="0" applyProtection="0"/>
    <xf numFmtId="0" fontId="23" fillId="27" borderId="68" applyNumberFormat="0" applyAlignment="0" applyProtection="0"/>
    <xf numFmtId="0" fontId="23" fillId="28" borderId="72" applyNumberFormat="0" applyAlignment="0" applyProtection="0"/>
    <xf numFmtId="0" fontId="5" fillId="35" borderId="71" applyNumberFormat="0" applyAlignment="0" applyProtection="0"/>
    <xf numFmtId="0" fontId="23" fillId="27" borderId="68" applyNumberFormat="0" applyAlignment="0" applyProtection="0"/>
    <xf numFmtId="0" fontId="23" fillId="27" borderId="60" applyNumberFormat="0" applyAlignment="0" applyProtection="0"/>
    <xf numFmtId="0" fontId="23" fillId="28" borderId="68" applyNumberFormat="0" applyAlignment="0" applyProtection="0"/>
    <xf numFmtId="0" fontId="26" fillId="0" borderId="69" applyNumberFormat="0" applyFill="0" applyAlignment="0" applyProtection="0"/>
    <xf numFmtId="0" fontId="23" fillId="27" borderId="72" applyNumberFormat="0" applyAlignment="0" applyProtection="0"/>
    <xf numFmtId="0" fontId="23" fillId="27" borderId="68" applyNumberFormat="0" applyAlignment="0" applyProtection="0"/>
    <xf numFmtId="0" fontId="17" fillId="28" borderId="70" applyNumberFormat="0" applyAlignment="0" applyProtection="0"/>
    <xf numFmtId="0" fontId="23" fillId="27" borderId="60" applyNumberFormat="0" applyAlignment="0" applyProtection="0"/>
    <xf numFmtId="0" fontId="23" fillId="27" borderId="72" applyNumberFormat="0" applyAlignment="0" applyProtection="0"/>
    <xf numFmtId="0" fontId="23" fillId="27" borderId="72" applyNumberFormat="0" applyAlignment="0" applyProtection="0"/>
    <xf numFmtId="0" fontId="23" fillId="28" borderId="72" applyNumberFormat="0" applyAlignment="0" applyProtection="0"/>
    <xf numFmtId="0" fontId="17" fillId="28" borderId="70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20" fillId="16" borderId="66" applyNumberFormat="0" applyAlignment="0" applyProtection="0"/>
    <xf numFmtId="0" fontId="17" fillId="28" borderId="70" applyNumberFormat="0" applyAlignment="0" applyProtection="0"/>
    <xf numFmtId="0" fontId="17" fillId="27" borderId="66" applyNumberFormat="0" applyAlignment="0" applyProtection="0"/>
    <xf numFmtId="0" fontId="26" fillId="0" borderId="69" applyNumberFormat="0" applyFill="0" applyAlignment="0" applyProtection="0"/>
    <xf numFmtId="0" fontId="20" fillId="16" borderId="66" applyNumberFormat="0" applyAlignment="0" applyProtection="0"/>
    <xf numFmtId="0" fontId="17" fillId="27" borderId="70" applyNumberFormat="0" applyAlignment="0" applyProtection="0"/>
    <xf numFmtId="0" fontId="23" fillId="27" borderId="72" applyNumberFormat="0" applyAlignment="0" applyProtection="0"/>
    <xf numFmtId="0" fontId="26" fillId="0" borderId="69" applyNumberFormat="0" applyFill="0" applyAlignment="0" applyProtection="0"/>
    <xf numFmtId="0" fontId="20" fillId="16" borderId="70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5" fillId="35" borderId="67" applyNumberFormat="0" applyAlignment="0" applyProtection="0"/>
    <xf numFmtId="0" fontId="17" fillId="27" borderId="70" applyNumberFormat="0" applyAlignment="0" applyProtection="0"/>
    <xf numFmtId="0" fontId="17" fillId="28" borderId="70" applyNumberFormat="0" applyAlignment="0" applyProtection="0"/>
    <xf numFmtId="0" fontId="17" fillId="27" borderId="66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0" fillId="16" borderId="66" applyNumberFormat="0" applyAlignment="0" applyProtection="0"/>
    <xf numFmtId="0" fontId="17" fillId="27" borderId="70" applyNumberFormat="0" applyAlignment="0" applyProtection="0"/>
    <xf numFmtId="0" fontId="23" fillId="27" borderId="68" applyNumberFormat="0" applyAlignment="0" applyProtection="0"/>
    <xf numFmtId="0" fontId="23" fillId="27" borderId="60" applyNumberFormat="0" applyAlignment="0" applyProtection="0"/>
    <xf numFmtId="0" fontId="17" fillId="28" borderId="66" applyNumberFormat="0" applyAlignment="0" applyProtection="0"/>
    <xf numFmtId="0" fontId="5" fillId="35" borderId="67" applyNumberFormat="0" applyAlignment="0" applyProtection="0"/>
    <xf numFmtId="0" fontId="23" fillId="27" borderId="68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23" fillId="27" borderId="68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17" fillId="27" borderId="66" applyNumberFormat="0" applyAlignment="0" applyProtection="0"/>
    <xf numFmtId="0" fontId="20" fillId="16" borderId="70" applyNumberFormat="0" applyAlignment="0" applyProtection="0"/>
    <xf numFmtId="0" fontId="17" fillId="28" borderId="70" applyNumberFormat="0" applyAlignment="0" applyProtection="0"/>
    <xf numFmtId="0" fontId="17" fillId="27" borderId="66" applyNumberFormat="0" applyAlignment="0" applyProtection="0"/>
    <xf numFmtId="0" fontId="23" fillId="28" borderId="68" applyNumberFormat="0" applyAlignment="0" applyProtection="0"/>
    <xf numFmtId="0" fontId="17" fillId="28" borderId="66" applyNumberFormat="0" applyAlignment="0" applyProtection="0"/>
    <xf numFmtId="0" fontId="23" fillId="27" borderId="72" applyNumberFormat="0" applyAlignment="0" applyProtection="0"/>
    <xf numFmtId="0" fontId="5" fillId="35" borderId="71" applyNumberFormat="0" applyAlignment="0" applyProtection="0"/>
    <xf numFmtId="0" fontId="23" fillId="28" borderId="68" applyNumberFormat="0" applyAlignment="0" applyProtection="0"/>
    <xf numFmtId="0" fontId="17" fillId="27" borderId="66" applyNumberFormat="0" applyAlignment="0" applyProtection="0"/>
    <xf numFmtId="0" fontId="20" fillId="16" borderId="70" applyNumberFormat="0" applyAlignment="0" applyProtection="0"/>
    <xf numFmtId="0" fontId="17" fillId="28" borderId="66" applyNumberFormat="0" applyAlignment="0" applyProtection="0"/>
    <xf numFmtId="0" fontId="23" fillId="27" borderId="60" applyNumberFormat="0" applyAlignment="0" applyProtection="0"/>
    <xf numFmtId="0" fontId="17" fillId="27" borderId="66" applyNumberFormat="0" applyAlignment="0" applyProtection="0"/>
    <xf numFmtId="0" fontId="23" fillId="28" borderId="60" applyNumberFormat="0" applyAlignment="0" applyProtection="0"/>
    <xf numFmtId="0" fontId="17" fillId="27" borderId="70" applyNumberFormat="0" applyAlignment="0" applyProtection="0"/>
    <xf numFmtId="0" fontId="23" fillId="28" borderId="60" applyNumberFormat="0" applyAlignment="0" applyProtection="0"/>
    <xf numFmtId="0" fontId="26" fillId="0" borderId="69" applyNumberFormat="0" applyFill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6" fillId="0" borderId="69" applyNumberFormat="0" applyFill="0" applyAlignment="0" applyProtection="0"/>
    <xf numFmtId="0" fontId="26" fillId="0" borderId="73" applyNumberFormat="0" applyFill="0" applyAlignment="0" applyProtection="0"/>
    <xf numFmtId="0" fontId="17" fillId="27" borderId="70" applyNumberFormat="0" applyAlignment="0" applyProtection="0"/>
    <xf numFmtId="0" fontId="17" fillId="28" borderId="66" applyNumberFormat="0" applyAlignment="0" applyProtection="0"/>
    <xf numFmtId="0" fontId="23" fillId="27" borderId="68" applyNumberFormat="0" applyAlignment="0" applyProtection="0"/>
    <xf numFmtId="0" fontId="17" fillId="27" borderId="70" applyNumberFormat="0" applyAlignment="0" applyProtection="0"/>
    <xf numFmtId="0" fontId="5" fillId="35" borderId="67" applyNumberFormat="0" applyAlignment="0" applyProtection="0"/>
    <xf numFmtId="0" fontId="23" fillId="27" borderId="60" applyNumberFormat="0" applyAlignment="0" applyProtection="0"/>
    <xf numFmtId="0" fontId="23" fillId="59" borderId="60" applyNumberFormat="0" applyAlignment="0" applyProtection="0"/>
    <xf numFmtId="0" fontId="17" fillId="27" borderId="70" applyNumberFormat="0" applyAlignment="0" applyProtection="0"/>
    <xf numFmtId="0" fontId="23" fillId="28" borderId="60" applyNumberFormat="0" applyAlignment="0" applyProtection="0"/>
    <xf numFmtId="0" fontId="23" fillId="27" borderId="72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6" fillId="0" borderId="69" applyNumberFormat="0" applyFill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23" fillId="9" borderId="60" applyNumberFormat="0" applyAlignment="0" applyProtection="0"/>
    <xf numFmtId="0" fontId="23" fillId="27" borderId="68" applyNumberFormat="0" applyAlignment="0" applyProtection="0"/>
    <xf numFmtId="0" fontId="23" fillId="28" borderId="68" applyNumberFormat="0" applyAlignment="0" applyProtection="0"/>
    <xf numFmtId="0" fontId="26" fillId="0" borderId="73" applyNumberFormat="0" applyFill="0" applyAlignment="0" applyProtection="0"/>
    <xf numFmtId="0" fontId="23" fillId="27" borderId="68" applyNumberFormat="0" applyAlignment="0" applyProtection="0"/>
    <xf numFmtId="0" fontId="23" fillId="27" borderId="72" applyNumberFormat="0" applyAlignment="0" applyProtection="0"/>
    <xf numFmtId="0" fontId="23" fillId="27" borderId="72" applyNumberFormat="0" applyAlignment="0" applyProtection="0"/>
    <xf numFmtId="0" fontId="26" fillId="0" borderId="73" applyNumberFormat="0" applyFill="0" applyAlignment="0" applyProtection="0"/>
    <xf numFmtId="0" fontId="17" fillId="28" borderId="70" applyNumberFormat="0" applyAlignment="0" applyProtection="0"/>
    <xf numFmtId="0" fontId="26" fillId="0" borderId="69" applyNumberFormat="0" applyFill="0" applyAlignment="0" applyProtection="0"/>
    <xf numFmtId="0" fontId="26" fillId="0" borderId="73" applyNumberFormat="0" applyFill="0" applyAlignment="0" applyProtection="0"/>
    <xf numFmtId="0" fontId="26" fillId="0" borderId="69" applyNumberFormat="0" applyFill="0" applyAlignment="0" applyProtection="0"/>
    <xf numFmtId="0" fontId="23" fillId="27" borderId="68" applyNumberFormat="0" applyAlignment="0" applyProtection="0"/>
    <xf numFmtId="0" fontId="20" fillId="16" borderId="66" applyNumberFormat="0" applyAlignment="0" applyProtection="0"/>
    <xf numFmtId="0" fontId="17" fillId="27" borderId="66" applyNumberFormat="0" applyAlignment="0" applyProtection="0"/>
    <xf numFmtId="0" fontId="17" fillId="27" borderId="66" applyNumberFormat="0" applyAlignment="0" applyProtection="0"/>
    <xf numFmtId="0" fontId="23" fillId="28" borderId="72" applyNumberFormat="0" applyAlignment="0" applyProtection="0"/>
    <xf numFmtId="0" fontId="20" fillId="16" borderId="66" applyNumberFormat="0" applyAlignment="0" applyProtection="0"/>
    <xf numFmtId="0" fontId="23" fillId="27" borderId="68" applyNumberFormat="0" applyAlignment="0" applyProtection="0"/>
    <xf numFmtId="0" fontId="20" fillId="16" borderId="66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23" fillId="27" borderId="68" applyNumberFormat="0" applyAlignment="0" applyProtection="0"/>
    <xf numFmtId="0" fontId="23" fillId="28" borderId="72" applyNumberFormat="0" applyAlignment="0" applyProtection="0"/>
    <xf numFmtId="0" fontId="5" fillId="35" borderId="67" applyNumberFormat="0" applyAlignment="0" applyProtection="0"/>
    <xf numFmtId="0" fontId="23" fillId="27" borderId="60" applyNumberFormat="0" applyAlignment="0" applyProtection="0"/>
    <xf numFmtId="0" fontId="23" fillId="27" borderId="68" applyNumberFormat="0" applyAlignment="0" applyProtection="0"/>
    <xf numFmtId="0" fontId="17" fillId="27" borderId="70" applyNumberFormat="0" applyAlignment="0" applyProtection="0"/>
    <xf numFmtId="0" fontId="23" fillId="27" borderId="72" applyNumberFormat="0" applyAlignment="0" applyProtection="0"/>
    <xf numFmtId="0" fontId="20" fillId="16" borderId="70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5" fillId="35" borderId="67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8" applyNumberFormat="0" applyAlignment="0" applyProtection="0"/>
    <xf numFmtId="0" fontId="23" fillId="27" borderId="68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17" fillId="27" borderId="66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17" fillId="27" borderId="66" applyNumberFormat="0" applyAlignment="0" applyProtection="0"/>
    <xf numFmtId="0" fontId="20" fillId="16" borderId="66" applyNumberFormat="0" applyAlignment="0" applyProtection="0"/>
    <xf numFmtId="0" fontId="23" fillId="27" borderId="60" applyNumberFormat="0" applyAlignment="0" applyProtection="0"/>
    <xf numFmtId="0" fontId="26" fillId="0" borderId="69" applyNumberFormat="0" applyFill="0" applyAlignment="0" applyProtection="0"/>
    <xf numFmtId="0" fontId="17" fillId="27" borderId="66" applyNumberFormat="0" applyAlignment="0" applyProtection="0"/>
    <xf numFmtId="0" fontId="23" fillId="28" borderId="60" applyNumberFormat="0" applyAlignment="0" applyProtection="0"/>
    <xf numFmtId="0" fontId="23" fillId="28" borderId="68" applyNumberFormat="0" applyAlignment="0" applyProtection="0"/>
    <xf numFmtId="0" fontId="5" fillId="35" borderId="67" applyNumberFormat="0" applyAlignment="0" applyProtection="0"/>
    <xf numFmtId="0" fontId="17" fillId="28" borderId="70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26" fillId="0" borderId="73" applyNumberFormat="0" applyFill="0" applyAlignment="0" applyProtection="0"/>
    <xf numFmtId="0" fontId="5" fillId="35" borderId="71" applyNumberFormat="0" applyAlignment="0" applyProtection="0"/>
    <xf numFmtId="0" fontId="20" fillId="16" borderId="70" applyNumberFormat="0" applyAlignment="0" applyProtection="0"/>
    <xf numFmtId="0" fontId="17" fillId="28" borderId="70" applyNumberFormat="0" applyAlignment="0" applyProtection="0"/>
    <xf numFmtId="0" fontId="23" fillId="27" borderId="68" applyNumberFormat="0" applyAlignment="0" applyProtection="0"/>
    <xf numFmtId="0" fontId="17" fillId="27" borderId="70" applyNumberFormat="0" applyAlignment="0" applyProtection="0"/>
    <xf numFmtId="0" fontId="23" fillId="28" borderId="72" applyNumberFormat="0" applyAlignment="0" applyProtection="0"/>
    <xf numFmtId="0" fontId="23" fillId="27" borderId="72" applyNumberFormat="0" applyAlignment="0" applyProtection="0"/>
    <xf numFmtId="0" fontId="23" fillId="27" borderId="68" applyNumberFormat="0" applyAlignment="0" applyProtection="0"/>
    <xf numFmtId="0" fontId="23" fillId="27" borderId="60" applyNumberFormat="0" applyAlignment="0" applyProtection="0"/>
    <xf numFmtId="0" fontId="26" fillId="0" borderId="73" applyNumberFormat="0" applyFill="0" applyAlignment="0" applyProtection="0"/>
    <xf numFmtId="0" fontId="5" fillId="35" borderId="67" applyNumberFormat="0" applyAlignment="0" applyProtection="0"/>
    <xf numFmtId="0" fontId="5" fillId="35" borderId="67" applyNumberFormat="0" applyAlignment="0" applyProtection="0"/>
    <xf numFmtId="0" fontId="17" fillId="27" borderId="70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8" borderId="68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17" fillId="27" borderId="66" applyNumberFormat="0" applyAlignment="0" applyProtection="0"/>
    <xf numFmtId="0" fontId="17" fillId="28" borderId="66" applyNumberFormat="0" applyAlignment="0" applyProtection="0"/>
    <xf numFmtId="0" fontId="26" fillId="0" borderId="73" applyNumberFormat="0" applyFill="0" applyAlignment="0" applyProtection="0"/>
    <xf numFmtId="0" fontId="17" fillId="27" borderId="70" applyNumberFormat="0" applyAlignment="0" applyProtection="0"/>
    <xf numFmtId="0" fontId="20" fillId="16" borderId="66" applyNumberFormat="0" applyAlignment="0" applyProtection="0"/>
    <xf numFmtId="0" fontId="17" fillId="28" borderId="70" applyNumberFormat="0" applyAlignment="0" applyProtection="0"/>
    <xf numFmtId="0" fontId="23" fillId="27" borderId="68" applyNumberFormat="0" applyAlignment="0" applyProtection="0"/>
    <xf numFmtId="0" fontId="5" fillId="35" borderId="71" applyNumberFormat="0" applyAlignment="0" applyProtection="0"/>
    <xf numFmtId="0" fontId="23" fillId="28" borderId="72" applyNumberFormat="0" applyAlignment="0" applyProtection="0"/>
    <xf numFmtId="0" fontId="26" fillId="0" borderId="69" applyNumberFormat="0" applyFill="0" applyAlignment="0" applyProtection="0"/>
    <xf numFmtId="0" fontId="17" fillId="28" borderId="66" applyNumberFormat="0" applyAlignment="0" applyProtection="0"/>
    <xf numFmtId="0" fontId="17" fillId="27" borderId="66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72" applyNumberFormat="0" applyAlignment="0" applyProtection="0"/>
    <xf numFmtId="0" fontId="23" fillId="28" borderId="68" applyNumberFormat="0" applyAlignment="0" applyProtection="0"/>
    <xf numFmtId="0" fontId="17" fillId="28" borderId="66" applyNumberFormat="0" applyAlignment="0" applyProtection="0"/>
    <xf numFmtId="0" fontId="17" fillId="27" borderId="70" applyNumberFormat="0" applyAlignment="0" applyProtection="0"/>
    <xf numFmtId="0" fontId="17" fillId="27" borderId="66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6" fillId="0" borderId="73" applyNumberFormat="0" applyFill="0" applyAlignment="0" applyProtection="0"/>
    <xf numFmtId="0" fontId="23" fillId="27" borderId="60" applyNumberFormat="0" applyAlignment="0" applyProtection="0"/>
    <xf numFmtId="0" fontId="23" fillId="28" borderId="72" applyNumberFormat="0" applyAlignment="0" applyProtection="0"/>
    <xf numFmtId="0" fontId="23" fillId="27" borderId="60" applyNumberFormat="0" applyAlignment="0" applyProtection="0"/>
    <xf numFmtId="0" fontId="23" fillId="27" borderId="72" applyNumberFormat="0" applyAlignment="0" applyProtection="0"/>
    <xf numFmtId="0" fontId="17" fillId="28" borderId="66" applyNumberFormat="0" applyAlignment="0" applyProtection="0"/>
    <xf numFmtId="0" fontId="20" fillId="16" borderId="70" applyNumberFormat="0" applyAlignment="0" applyProtection="0"/>
    <xf numFmtId="0" fontId="17" fillId="28" borderId="66" applyNumberFormat="0" applyAlignment="0" applyProtection="0"/>
    <xf numFmtId="0" fontId="17" fillId="27" borderId="66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20" fillId="16" borderId="66" applyNumberFormat="0" applyAlignment="0" applyProtection="0"/>
    <xf numFmtId="0" fontId="20" fillId="16" borderId="70" applyNumberFormat="0" applyAlignment="0" applyProtection="0"/>
    <xf numFmtId="0" fontId="23" fillId="28" borderId="60" applyNumberFormat="0" applyAlignment="0" applyProtection="0"/>
    <xf numFmtId="0" fontId="23" fillId="28" borderId="68" applyNumberFormat="0" applyAlignment="0" applyProtection="0"/>
    <xf numFmtId="0" fontId="17" fillId="28" borderId="66" applyNumberFormat="0" applyAlignment="0" applyProtection="0"/>
    <xf numFmtId="0" fontId="23" fillId="28" borderId="68" applyNumberFormat="0" applyAlignment="0" applyProtection="0"/>
    <xf numFmtId="0" fontId="23" fillId="28" borderId="60" applyNumberFormat="0" applyAlignment="0" applyProtection="0"/>
    <xf numFmtId="0" fontId="17" fillId="28" borderId="66" applyNumberFormat="0" applyAlignment="0" applyProtection="0"/>
    <xf numFmtId="0" fontId="23" fillId="28" borderId="68" applyNumberFormat="0" applyAlignment="0" applyProtection="0"/>
    <xf numFmtId="0" fontId="5" fillId="35" borderId="71" applyNumberFormat="0" applyAlignment="0" applyProtection="0"/>
    <xf numFmtId="0" fontId="23" fillId="28" borderId="68" applyNumberFormat="0" applyAlignment="0" applyProtection="0"/>
    <xf numFmtId="0" fontId="17" fillId="27" borderId="70" applyNumberFormat="0" applyAlignment="0" applyProtection="0"/>
    <xf numFmtId="0" fontId="23" fillId="27" borderId="72" applyNumberFormat="0" applyAlignment="0" applyProtection="0"/>
    <xf numFmtId="0" fontId="20" fillId="16" borderId="70" applyNumberFormat="0" applyAlignment="0" applyProtection="0"/>
    <xf numFmtId="0" fontId="23" fillId="28" borderId="72" applyNumberFormat="0" applyAlignment="0" applyProtection="0"/>
    <xf numFmtId="0" fontId="17" fillId="28" borderId="70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26" fillId="0" borderId="69" applyNumberFormat="0" applyFill="0" applyAlignment="0" applyProtection="0"/>
    <xf numFmtId="0" fontId="20" fillId="16" borderId="66" applyNumberFormat="0" applyAlignment="0" applyProtection="0"/>
    <xf numFmtId="0" fontId="17" fillId="28" borderId="70" applyNumberFormat="0" applyAlignment="0" applyProtection="0"/>
    <xf numFmtId="0" fontId="26" fillId="0" borderId="73" applyNumberFormat="0" applyFill="0" applyAlignment="0" applyProtection="0"/>
    <xf numFmtId="0" fontId="23" fillId="28" borderId="72" applyNumberFormat="0" applyAlignment="0" applyProtection="0"/>
    <xf numFmtId="0" fontId="23" fillId="27" borderId="72" applyNumberFormat="0" applyAlignment="0" applyProtection="0"/>
    <xf numFmtId="0" fontId="23" fillId="28" borderId="72" applyNumberFormat="0" applyAlignment="0" applyProtection="0"/>
    <xf numFmtId="0" fontId="26" fillId="0" borderId="69" applyNumberFormat="0" applyFill="0" applyAlignment="0" applyProtection="0"/>
    <xf numFmtId="0" fontId="17" fillId="28" borderId="70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17" fillId="27" borderId="66" applyNumberFormat="0" applyAlignment="0" applyProtection="0"/>
    <xf numFmtId="0" fontId="23" fillId="28" borderId="68" applyNumberFormat="0" applyAlignment="0" applyProtection="0"/>
    <xf numFmtId="0" fontId="23" fillId="27" borderId="60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17" fillId="27" borderId="70" applyNumberFormat="0" applyAlignment="0" applyProtection="0"/>
    <xf numFmtId="0" fontId="20" fillId="16" borderId="66" applyNumberFormat="0" applyAlignment="0" applyProtection="0"/>
    <xf numFmtId="0" fontId="23" fillId="27" borderId="60" applyNumberFormat="0" applyAlignment="0" applyProtection="0"/>
    <xf numFmtId="0" fontId="20" fillId="16" borderId="70" applyNumberFormat="0" applyAlignment="0" applyProtection="0"/>
    <xf numFmtId="0" fontId="23" fillId="28" borderId="68" applyNumberFormat="0" applyAlignment="0" applyProtection="0"/>
    <xf numFmtId="0" fontId="5" fillId="35" borderId="67" applyNumberFormat="0" applyAlignment="0" applyProtection="0"/>
    <xf numFmtId="0" fontId="23" fillId="27" borderId="72" applyNumberFormat="0" applyAlignment="0" applyProtection="0"/>
    <xf numFmtId="0" fontId="20" fillId="16" borderId="66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17" fillId="27" borderId="66" applyNumberFormat="0" applyAlignment="0" applyProtection="0"/>
    <xf numFmtId="0" fontId="17" fillId="27" borderId="70" applyNumberFormat="0" applyAlignment="0" applyProtection="0"/>
    <xf numFmtId="0" fontId="26" fillId="0" borderId="69" applyNumberFormat="0" applyFill="0" applyAlignment="0" applyProtection="0"/>
    <xf numFmtId="0" fontId="23" fillId="28" borderId="68" applyNumberFormat="0" applyAlignment="0" applyProtection="0"/>
    <xf numFmtId="0" fontId="17" fillId="27" borderId="66" applyNumberFormat="0" applyAlignment="0" applyProtection="0"/>
    <xf numFmtId="0" fontId="17" fillId="27" borderId="70" applyNumberFormat="0" applyAlignment="0" applyProtection="0"/>
    <xf numFmtId="0" fontId="17" fillId="27" borderId="70" applyNumberFormat="0" applyAlignment="0" applyProtection="0"/>
    <xf numFmtId="0" fontId="23" fillId="28" borderId="68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17" fillId="27" borderId="66" applyNumberFormat="0" applyAlignment="0" applyProtection="0"/>
    <xf numFmtId="0" fontId="17" fillId="27" borderId="70" applyNumberFormat="0" applyAlignment="0" applyProtection="0"/>
    <xf numFmtId="0" fontId="26" fillId="0" borderId="73" applyNumberFormat="0" applyFill="0" applyAlignment="0" applyProtection="0"/>
    <xf numFmtId="0" fontId="23" fillId="27" borderId="60" applyNumberFormat="0" applyAlignment="0" applyProtection="0"/>
    <xf numFmtId="0" fontId="17" fillId="28" borderId="66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8" applyNumberFormat="0" applyAlignment="0" applyProtection="0"/>
    <xf numFmtId="0" fontId="23" fillId="27" borderId="68" applyNumberFormat="0" applyAlignment="0" applyProtection="0"/>
    <xf numFmtId="0" fontId="23" fillId="27" borderId="60" applyNumberFormat="0" applyAlignment="0" applyProtection="0"/>
    <xf numFmtId="0" fontId="23" fillId="27" borderId="68" applyNumberFormat="0" applyAlignment="0" applyProtection="0"/>
    <xf numFmtId="0" fontId="23" fillId="27" borderId="68" applyNumberFormat="0" applyAlignment="0" applyProtection="0"/>
    <xf numFmtId="0" fontId="23" fillId="28" borderId="60" applyNumberFormat="0" applyAlignment="0" applyProtection="0"/>
    <xf numFmtId="0" fontId="23" fillId="28" borderId="68" applyNumberFormat="0" applyAlignment="0" applyProtection="0"/>
    <xf numFmtId="0" fontId="17" fillId="27" borderId="66" applyNumberFormat="0" applyAlignment="0" applyProtection="0"/>
    <xf numFmtId="0" fontId="17" fillId="28" borderId="66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6" fillId="0" borderId="69" applyNumberFormat="0" applyFill="0" applyAlignment="0" applyProtection="0"/>
    <xf numFmtId="0" fontId="23" fillId="27" borderId="60" applyNumberFormat="0" applyAlignment="0" applyProtection="0"/>
    <xf numFmtId="0" fontId="17" fillId="27" borderId="66" applyNumberFormat="0" applyAlignment="0" applyProtection="0"/>
    <xf numFmtId="0" fontId="23" fillId="28" borderId="72" applyNumberFormat="0" applyAlignment="0" applyProtection="0"/>
    <xf numFmtId="0" fontId="23" fillId="27" borderId="60" applyNumberFormat="0" applyAlignment="0" applyProtection="0"/>
    <xf numFmtId="0" fontId="23" fillId="27" borderId="72" applyNumberFormat="0" applyAlignment="0" applyProtection="0"/>
    <xf numFmtId="0" fontId="23" fillId="28" borderId="68" applyNumberFormat="0" applyAlignment="0" applyProtection="0"/>
    <xf numFmtId="0" fontId="17" fillId="28" borderId="66" applyNumberFormat="0" applyAlignment="0" applyProtection="0"/>
    <xf numFmtId="0" fontId="20" fillId="16" borderId="66" applyNumberFormat="0" applyAlignment="0" applyProtection="0"/>
    <xf numFmtId="0" fontId="20" fillId="16" borderId="70" applyNumberFormat="0" applyAlignment="0" applyProtection="0"/>
    <xf numFmtId="0" fontId="23" fillId="27" borderId="72" applyNumberFormat="0" applyAlignment="0" applyProtection="0"/>
    <xf numFmtId="0" fontId="23" fillId="27" borderId="68" applyNumberFormat="0" applyAlignment="0" applyProtection="0"/>
    <xf numFmtId="0" fontId="17" fillId="28" borderId="70" applyNumberFormat="0" applyAlignment="0" applyProtection="0"/>
    <xf numFmtId="0" fontId="5" fillId="35" borderId="67" applyNumberFormat="0" applyAlignment="0" applyProtection="0"/>
    <xf numFmtId="0" fontId="23" fillId="28" borderId="60" applyNumberFormat="0" applyAlignment="0" applyProtection="0"/>
    <xf numFmtId="0" fontId="23" fillId="28" borderId="68" applyNumberFormat="0" applyAlignment="0" applyProtection="0"/>
    <xf numFmtId="0" fontId="17" fillId="27" borderId="70" applyNumberFormat="0" applyAlignment="0" applyProtection="0"/>
    <xf numFmtId="0" fontId="17" fillId="28" borderId="66" applyNumberFormat="0" applyAlignment="0" applyProtection="0"/>
    <xf numFmtId="0" fontId="26" fillId="0" borderId="69" applyNumberFormat="0" applyFill="0" applyAlignment="0" applyProtection="0"/>
    <xf numFmtId="0" fontId="23" fillId="27" borderId="60" applyNumberFormat="0" applyAlignment="0" applyProtection="0"/>
    <xf numFmtId="0" fontId="5" fillId="35" borderId="71" applyNumberFormat="0" applyAlignment="0" applyProtection="0"/>
    <xf numFmtId="0" fontId="17" fillId="27" borderId="66" applyNumberFormat="0" applyAlignment="0" applyProtection="0"/>
    <xf numFmtId="0" fontId="26" fillId="0" borderId="69" applyNumberFormat="0" applyFill="0" applyAlignment="0" applyProtection="0"/>
    <xf numFmtId="0" fontId="26" fillId="0" borderId="73" applyNumberFormat="0" applyFill="0" applyAlignment="0" applyProtection="0"/>
    <xf numFmtId="0" fontId="20" fillId="16" borderId="70" applyNumberFormat="0" applyAlignment="0" applyProtection="0"/>
    <xf numFmtId="0" fontId="17" fillId="27" borderId="66" applyNumberFormat="0" applyAlignment="0" applyProtection="0"/>
    <xf numFmtId="0" fontId="5" fillId="35" borderId="67" applyNumberFormat="0" applyAlignment="0" applyProtection="0"/>
    <xf numFmtId="0" fontId="23" fillId="28" borderId="72" applyNumberFormat="0" applyAlignment="0" applyProtection="0"/>
    <xf numFmtId="0" fontId="17" fillId="27" borderId="66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23" fillId="58" borderId="60" applyNumberFormat="0" applyAlignment="0" applyProtection="0"/>
    <xf numFmtId="0" fontId="23" fillId="28" borderId="60" applyNumberFormat="0" applyAlignment="0" applyProtection="0"/>
    <xf numFmtId="0" fontId="20" fillId="16" borderId="70" applyNumberFormat="0" applyAlignment="0" applyProtection="0"/>
    <xf numFmtId="0" fontId="23" fillId="28" borderId="60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20" fillId="16" borderId="70" applyNumberFormat="0" applyAlignment="0" applyProtection="0"/>
    <xf numFmtId="0" fontId="23" fillId="27" borderId="60" applyNumberFormat="0" applyAlignment="0" applyProtection="0"/>
    <xf numFmtId="0" fontId="23" fillId="27" borderId="68" applyNumberFormat="0" applyAlignment="0" applyProtection="0"/>
    <xf numFmtId="0" fontId="20" fillId="16" borderId="70" applyNumberFormat="0" applyAlignment="0" applyProtection="0"/>
    <xf numFmtId="0" fontId="26" fillId="0" borderId="69" applyNumberFormat="0" applyFill="0" applyAlignment="0" applyProtection="0"/>
    <xf numFmtId="0" fontId="20" fillId="16" borderId="66" applyNumberFormat="0" applyAlignment="0" applyProtection="0"/>
    <xf numFmtId="0" fontId="17" fillId="28" borderId="66" applyNumberFormat="0" applyAlignment="0" applyProtection="0"/>
    <xf numFmtId="0" fontId="23" fillId="27" borderId="72" applyNumberFormat="0" applyAlignment="0" applyProtection="0"/>
    <xf numFmtId="0" fontId="17" fillId="27" borderId="66" applyNumberFormat="0" applyAlignment="0" applyProtection="0"/>
    <xf numFmtId="0" fontId="5" fillId="35" borderId="71" applyNumberFormat="0" applyAlignment="0" applyProtection="0"/>
    <xf numFmtId="0" fontId="17" fillId="27" borderId="66" applyNumberFormat="0" applyAlignment="0" applyProtection="0"/>
    <xf numFmtId="0" fontId="5" fillId="35" borderId="71" applyNumberFormat="0" applyAlignment="0" applyProtection="0"/>
    <xf numFmtId="0" fontId="23" fillId="27" borderId="68" applyNumberFormat="0" applyAlignment="0" applyProtection="0"/>
    <xf numFmtId="0" fontId="23" fillId="27" borderId="68" applyNumberFormat="0" applyAlignment="0" applyProtection="0"/>
    <xf numFmtId="0" fontId="17" fillId="27" borderId="66" applyNumberFormat="0" applyAlignment="0" applyProtection="0"/>
    <xf numFmtId="0" fontId="17" fillId="28" borderId="66" applyNumberFormat="0" applyAlignment="0" applyProtection="0"/>
    <xf numFmtId="0" fontId="20" fillId="16" borderId="70" applyNumberFormat="0" applyAlignment="0" applyProtection="0"/>
    <xf numFmtId="0" fontId="17" fillId="27" borderId="66" applyNumberFormat="0" applyAlignment="0" applyProtection="0"/>
    <xf numFmtId="0" fontId="23" fillId="27" borderId="68" applyNumberFormat="0" applyAlignment="0" applyProtection="0"/>
    <xf numFmtId="0" fontId="17" fillId="28" borderId="66" applyNumberFormat="0" applyAlignment="0" applyProtection="0"/>
    <xf numFmtId="0" fontId="23" fillId="27" borderId="60" applyNumberFormat="0" applyAlignment="0" applyProtection="0"/>
    <xf numFmtId="0" fontId="20" fillId="16" borderId="70" applyNumberFormat="0" applyAlignment="0" applyProtection="0"/>
    <xf numFmtId="0" fontId="23" fillId="28" borderId="72" applyNumberFormat="0" applyAlignment="0" applyProtection="0"/>
    <xf numFmtId="0" fontId="5" fillId="35" borderId="67" applyNumberFormat="0" applyAlignment="0" applyProtection="0"/>
    <xf numFmtId="0" fontId="26" fillId="0" borderId="73" applyNumberFormat="0" applyFill="0" applyAlignment="0" applyProtection="0"/>
    <xf numFmtId="0" fontId="5" fillId="35" borderId="71" applyNumberFormat="0" applyAlignment="0" applyProtection="0"/>
    <xf numFmtId="0" fontId="23" fillId="27" borderId="68" applyNumberFormat="0" applyAlignment="0" applyProtection="0"/>
    <xf numFmtId="0" fontId="23" fillId="27" borderId="60" applyNumberFormat="0" applyAlignment="0" applyProtection="0"/>
    <xf numFmtId="0" fontId="26" fillId="0" borderId="69" applyNumberFormat="0" applyFill="0" applyAlignment="0" applyProtection="0"/>
    <xf numFmtId="0" fontId="23" fillId="27" borderId="60" applyNumberFormat="0" applyAlignment="0" applyProtection="0"/>
    <xf numFmtId="0" fontId="17" fillId="28" borderId="70" applyNumberFormat="0" applyAlignment="0" applyProtection="0"/>
    <xf numFmtId="0" fontId="17" fillId="27" borderId="66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8" applyNumberFormat="0" applyAlignment="0" applyProtection="0"/>
    <xf numFmtId="0" fontId="23" fillId="27" borderId="60" applyNumberFormat="0" applyAlignment="0" applyProtection="0"/>
    <xf numFmtId="0" fontId="26" fillId="0" borderId="69" applyNumberFormat="0" applyFill="0" applyAlignment="0" applyProtection="0"/>
    <xf numFmtId="0" fontId="20" fillId="16" borderId="66" applyNumberFormat="0" applyAlignment="0" applyProtection="0"/>
    <xf numFmtId="0" fontId="26" fillId="0" borderId="73" applyNumberFormat="0" applyFill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17" fillId="27" borderId="70" applyNumberFormat="0" applyAlignment="0" applyProtection="0"/>
    <xf numFmtId="0" fontId="17" fillId="27" borderId="70" applyNumberFormat="0" applyAlignment="0" applyProtection="0"/>
    <xf numFmtId="0" fontId="23" fillId="28" borderId="72" applyNumberFormat="0" applyAlignment="0" applyProtection="0"/>
    <xf numFmtId="0" fontId="23" fillId="59" borderId="60" applyNumberFormat="0" applyAlignment="0" applyProtection="0"/>
    <xf numFmtId="0" fontId="17" fillId="27" borderId="66" applyNumberFormat="0" applyAlignment="0" applyProtection="0"/>
    <xf numFmtId="0" fontId="17" fillId="27" borderId="66" applyNumberFormat="0" applyAlignment="0" applyProtection="0"/>
    <xf numFmtId="0" fontId="17" fillId="27" borderId="66" applyNumberFormat="0" applyAlignment="0" applyProtection="0"/>
    <xf numFmtId="0" fontId="23" fillId="27" borderId="60" applyNumberFormat="0" applyAlignment="0" applyProtection="0"/>
    <xf numFmtId="0" fontId="5" fillId="35" borderId="67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0" fillId="16" borderId="66" applyNumberFormat="0" applyAlignment="0" applyProtection="0"/>
    <xf numFmtId="0" fontId="23" fillId="27" borderId="68" applyNumberFormat="0" applyAlignment="0" applyProtection="0"/>
    <xf numFmtId="0" fontId="23" fillId="27" borderId="72" applyNumberFormat="0" applyAlignment="0" applyProtection="0"/>
    <xf numFmtId="0" fontId="20" fillId="16" borderId="7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17" fillId="27" borderId="66" applyNumberFormat="0" applyAlignment="0" applyProtection="0"/>
    <xf numFmtId="0" fontId="26" fillId="0" borderId="73" applyNumberFormat="0" applyFill="0" applyAlignment="0" applyProtection="0"/>
    <xf numFmtId="0" fontId="23" fillId="27" borderId="68" applyNumberFormat="0" applyAlignment="0" applyProtection="0"/>
    <xf numFmtId="0" fontId="23" fillId="28" borderId="72" applyNumberFormat="0" applyAlignment="0" applyProtection="0"/>
    <xf numFmtId="0" fontId="17" fillId="27" borderId="7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5" fillId="35" borderId="71" applyNumberFormat="0" applyAlignment="0" applyProtection="0"/>
    <xf numFmtId="0" fontId="26" fillId="0" borderId="73" applyNumberFormat="0" applyFill="0" applyAlignment="0" applyProtection="0"/>
    <xf numFmtId="0" fontId="26" fillId="0" borderId="73" applyNumberFormat="0" applyFill="0" applyAlignment="0" applyProtection="0"/>
    <xf numFmtId="0" fontId="17" fillId="28" borderId="70" applyNumberFormat="0" applyAlignment="0" applyProtection="0"/>
    <xf numFmtId="0" fontId="23" fillId="27" borderId="72" applyNumberFormat="0" applyAlignment="0" applyProtection="0"/>
    <xf numFmtId="0" fontId="5" fillId="35" borderId="71" applyNumberFormat="0" applyAlignment="0" applyProtection="0"/>
    <xf numFmtId="0" fontId="23" fillId="27" borderId="72" applyNumberFormat="0" applyAlignment="0" applyProtection="0"/>
    <xf numFmtId="0" fontId="23" fillId="58" borderId="60" applyNumberFormat="0" applyAlignment="0" applyProtection="0"/>
    <xf numFmtId="0" fontId="23" fillId="59" borderId="60" applyNumberFormat="0" applyAlignment="0" applyProtection="0"/>
    <xf numFmtId="0" fontId="23" fillId="58" borderId="60" applyNumberFormat="0" applyAlignment="0" applyProtection="0"/>
    <xf numFmtId="0" fontId="23" fillId="59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3" fillId="27" borderId="72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0" fillId="16" borderId="70" applyNumberFormat="0" applyAlignment="0" applyProtection="0"/>
    <xf numFmtId="0" fontId="26" fillId="0" borderId="73" applyNumberFormat="0" applyFill="0" applyAlignment="0" applyProtection="0"/>
    <xf numFmtId="0" fontId="26" fillId="0" borderId="73" applyNumberFormat="0" applyFill="0" applyAlignment="0" applyProtection="0"/>
    <xf numFmtId="0" fontId="17" fillId="27" borderId="70" applyNumberFormat="0" applyAlignment="0" applyProtection="0"/>
    <xf numFmtId="0" fontId="20" fillId="16" borderId="70" applyNumberFormat="0" applyAlignment="0" applyProtection="0"/>
    <xf numFmtId="0" fontId="23" fillId="27" borderId="72" applyNumberFormat="0" applyAlignment="0" applyProtection="0"/>
    <xf numFmtId="0" fontId="26" fillId="0" borderId="73" applyNumberFormat="0" applyFill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23" fillId="27" borderId="72" applyNumberFormat="0" applyAlignment="0" applyProtection="0"/>
    <xf numFmtId="0" fontId="23" fillId="27" borderId="72" applyNumberFormat="0" applyAlignment="0" applyProtection="0"/>
    <xf numFmtId="0" fontId="17" fillId="27" borderId="70" applyNumberFormat="0" applyAlignment="0" applyProtection="0"/>
    <xf numFmtId="0" fontId="5" fillId="35" borderId="71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6" fillId="0" borderId="73" applyNumberFormat="0" applyFill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17" fillId="27" borderId="70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17" fillId="28" borderId="70" applyNumberFormat="0" applyAlignment="0" applyProtection="0"/>
    <xf numFmtId="0" fontId="17" fillId="27" borderId="70" applyNumberFormat="0" applyAlignment="0" applyProtection="0"/>
    <xf numFmtId="0" fontId="5" fillId="35" borderId="71" applyNumberFormat="0" applyAlignment="0" applyProtection="0"/>
    <xf numFmtId="0" fontId="23" fillId="27" borderId="72" applyNumberFormat="0" applyAlignment="0" applyProtection="0"/>
    <xf numFmtId="0" fontId="23" fillId="27" borderId="72" applyNumberFormat="0" applyAlignment="0" applyProtection="0"/>
    <xf numFmtId="0" fontId="5" fillId="35" borderId="71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17" fillId="28" borderId="70" applyNumberFormat="0" applyAlignment="0" applyProtection="0"/>
    <xf numFmtId="0" fontId="23" fillId="27" borderId="72" applyNumberFormat="0" applyAlignment="0" applyProtection="0"/>
    <xf numFmtId="0" fontId="23" fillId="28" borderId="72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17" fillId="28" borderId="70" applyNumberFormat="0" applyAlignment="0" applyProtection="0"/>
    <xf numFmtId="0" fontId="20" fillId="16" borderId="7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6" fillId="0" borderId="73" applyNumberFormat="0" applyFill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72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17" fillId="28" borderId="70" applyNumberFormat="0" applyAlignment="0" applyProtection="0"/>
    <xf numFmtId="0" fontId="17" fillId="27" borderId="70" applyNumberFormat="0" applyAlignment="0" applyProtection="0"/>
    <xf numFmtId="0" fontId="17" fillId="27" borderId="70" applyNumberFormat="0" applyAlignment="0" applyProtection="0"/>
    <xf numFmtId="0" fontId="5" fillId="35" borderId="71" applyNumberFormat="0" applyAlignment="0" applyProtection="0"/>
    <xf numFmtId="0" fontId="23" fillId="27" borderId="60" applyNumberFormat="0" applyAlignment="0" applyProtection="0"/>
    <xf numFmtId="0" fontId="17" fillId="28" borderId="7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0" fillId="16" borderId="70" applyNumberFormat="0" applyAlignment="0" applyProtection="0"/>
    <xf numFmtId="0" fontId="26" fillId="0" borderId="73" applyNumberFormat="0" applyFill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6" fillId="0" borderId="73" applyNumberFormat="0" applyFill="0" applyAlignment="0" applyProtection="0"/>
    <xf numFmtId="0" fontId="5" fillId="35" borderId="71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17" fillId="27" borderId="70" applyNumberFormat="0" applyAlignment="0" applyProtection="0"/>
    <xf numFmtId="0" fontId="17" fillId="27" borderId="70" applyNumberFormat="0" applyAlignment="0" applyProtection="0"/>
    <xf numFmtId="0" fontId="23" fillId="28" borderId="60" applyNumberFormat="0" applyAlignment="0" applyProtection="0"/>
    <xf numFmtId="0" fontId="20" fillId="16" borderId="7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0" fillId="16" borderId="70" applyNumberFormat="0" applyAlignment="0" applyProtection="0"/>
    <xf numFmtId="0" fontId="17" fillId="27" borderId="70" applyNumberFormat="0" applyAlignment="0" applyProtection="0"/>
    <xf numFmtId="0" fontId="23" fillId="28" borderId="72" applyNumberFormat="0" applyAlignment="0" applyProtection="0"/>
    <xf numFmtId="0" fontId="5" fillId="35" borderId="71" applyNumberFormat="0" applyAlignment="0" applyProtection="0"/>
    <xf numFmtId="0" fontId="17" fillId="28" borderId="70" applyNumberFormat="0" applyAlignment="0" applyProtection="0"/>
    <xf numFmtId="0" fontId="17" fillId="28" borderId="7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8" borderId="72" applyNumberFormat="0" applyAlignment="0" applyProtection="0"/>
    <xf numFmtId="0" fontId="17" fillId="28" borderId="70" applyNumberFormat="0" applyAlignment="0" applyProtection="0"/>
    <xf numFmtId="0" fontId="20" fillId="16" borderId="70" applyNumberFormat="0" applyAlignment="0" applyProtection="0"/>
    <xf numFmtId="0" fontId="17" fillId="27" borderId="7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17" fillId="28" borderId="70" applyNumberFormat="0" applyAlignment="0" applyProtection="0"/>
    <xf numFmtId="0" fontId="17" fillId="28" borderId="70" applyNumberFormat="0" applyAlignment="0" applyProtection="0"/>
    <xf numFmtId="0" fontId="23" fillId="28" borderId="60" applyNumberFormat="0" applyAlignment="0" applyProtection="0"/>
    <xf numFmtId="0" fontId="17" fillId="28" borderId="7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17" fillId="28" borderId="70" applyNumberFormat="0" applyAlignment="0" applyProtection="0"/>
    <xf numFmtId="0" fontId="26" fillId="0" borderId="73" applyNumberFormat="0" applyFill="0" applyAlignment="0" applyProtection="0"/>
    <xf numFmtId="0" fontId="26" fillId="0" borderId="73" applyNumberFormat="0" applyFill="0" applyAlignment="0" applyProtection="0"/>
    <xf numFmtId="0" fontId="23" fillId="27" borderId="72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17" fillId="27" borderId="70" applyNumberFormat="0" applyAlignment="0" applyProtection="0"/>
    <xf numFmtId="0" fontId="17" fillId="27" borderId="70" applyNumberFormat="0" applyAlignment="0" applyProtection="0"/>
    <xf numFmtId="0" fontId="23" fillId="27" borderId="72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7" borderId="60" applyNumberFormat="0" applyAlignment="0" applyProtection="0"/>
    <xf numFmtId="0" fontId="23" fillId="28" borderId="60" applyNumberFormat="0" applyAlignment="0" applyProtection="0"/>
    <xf numFmtId="0" fontId="23" fillId="27" borderId="72" applyNumberFormat="0" applyAlignment="0" applyProtection="0"/>
    <xf numFmtId="0" fontId="23" fillId="28" borderId="60" applyNumberFormat="0" applyAlignment="0" applyProtection="0"/>
    <xf numFmtId="0" fontId="23" fillId="28" borderId="60" applyNumberFormat="0" applyAlignment="0" applyProtection="0"/>
    <xf numFmtId="0" fontId="23" fillId="27" borderId="60" applyNumberFormat="0" applyAlignment="0" applyProtection="0"/>
    <xf numFmtId="0" fontId="26" fillId="0" borderId="73" applyNumberFormat="0" applyFill="0" applyAlignment="0" applyProtection="0"/>
    <xf numFmtId="0" fontId="23" fillId="27" borderId="72" applyNumberFormat="0" applyAlignment="0" applyProtection="0"/>
    <xf numFmtId="0" fontId="23" fillId="27" borderId="72" applyNumberFormat="0" applyAlignment="0" applyProtection="0"/>
    <xf numFmtId="0" fontId="23" fillId="58" borderId="60" applyNumberFormat="0" applyAlignment="0" applyProtection="0"/>
    <xf numFmtId="0" fontId="23" fillId="59" borderId="60" applyNumberFormat="0" applyAlignment="0" applyProtection="0"/>
    <xf numFmtId="0" fontId="23" fillId="58" borderId="60" applyNumberFormat="0" applyAlignment="0" applyProtection="0"/>
    <xf numFmtId="0" fontId="23" fillId="59" borderId="60" applyNumberFormat="0" applyAlignment="0" applyProtection="0"/>
    <xf numFmtId="0" fontId="58" fillId="0" borderId="0"/>
  </cellStyleXfs>
  <cellXfs count="605">
    <xf numFmtId="0" fontId="0" fillId="0" borderId="0" xfId="0"/>
    <xf numFmtId="49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right" vertical="top"/>
    </xf>
    <xf numFmtId="166" fontId="2" fillId="0" borderId="0" xfId="0" applyNumberFormat="1" applyFont="1" applyFill="1" applyBorder="1" applyAlignment="1">
      <alignment horizontal="right" vertical="top"/>
    </xf>
    <xf numFmtId="166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top"/>
    </xf>
    <xf numFmtId="9" fontId="3" fillId="0" borderId="0" xfId="2" applyFont="1" applyFill="1" applyBorder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166" fontId="2" fillId="0" borderId="0" xfId="0" applyNumberFormat="1" applyFont="1" applyAlignment="1">
      <alignment vertical="top"/>
    </xf>
    <xf numFmtId="166" fontId="4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2" fontId="2" fillId="0" borderId="0" xfId="0" applyNumberFormat="1" applyFont="1" applyFill="1" applyBorder="1" applyAlignment="1">
      <alignment horizontal="center" vertical="top"/>
    </xf>
    <xf numFmtId="0" fontId="3" fillId="8" borderId="1" xfId="0" applyNumberFormat="1" applyFont="1" applyFill="1" applyBorder="1" applyAlignment="1">
      <alignment horizontal="center" vertical="top" wrapText="1"/>
    </xf>
    <xf numFmtId="166" fontId="3" fillId="8" borderId="1" xfId="0" applyNumberFormat="1" applyFont="1" applyFill="1" applyBorder="1" applyAlignment="1">
      <alignment vertical="top"/>
    </xf>
    <xf numFmtId="49" fontId="3" fillId="8" borderId="1" xfId="0" applyNumberFormat="1" applyFont="1" applyFill="1" applyBorder="1" applyAlignment="1">
      <alignment vertical="top"/>
    </xf>
    <xf numFmtId="166" fontId="3" fillId="8" borderId="1" xfId="0" applyNumberFormat="1" applyFont="1" applyFill="1" applyBorder="1" applyAlignment="1">
      <alignment horizontal="right" vertical="top"/>
    </xf>
    <xf numFmtId="0" fontId="3" fillId="7" borderId="7" xfId="0" applyNumberFormat="1" applyFont="1" applyFill="1" applyBorder="1" applyAlignment="1">
      <alignment horizontal="left" vertical="top" wrapText="1"/>
    </xf>
    <xf numFmtId="166" fontId="3" fillId="7" borderId="7" xfId="0" applyNumberFormat="1" applyFont="1" applyFill="1" applyBorder="1" applyAlignment="1">
      <alignment vertical="top"/>
    </xf>
    <xf numFmtId="166" fontId="3" fillId="7" borderId="7" xfId="0" applyNumberFormat="1" applyFont="1" applyFill="1" applyBorder="1" applyAlignment="1">
      <alignment horizontal="center" vertical="top"/>
    </xf>
    <xf numFmtId="166" fontId="3" fillId="7" borderId="7" xfId="0" applyNumberFormat="1" applyFont="1" applyFill="1" applyBorder="1" applyAlignment="1">
      <alignment horizontal="right" vertical="top"/>
    </xf>
    <xf numFmtId="0" fontId="3" fillId="7" borderId="1" xfId="0" applyFont="1" applyFill="1" applyBorder="1" applyAlignment="1">
      <alignment horizontal="center" vertical="top" wrapText="1"/>
    </xf>
    <xf numFmtId="0" fontId="3" fillId="7" borderId="9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0" fontId="3" fillId="2" borderId="0" xfId="0" applyFont="1" applyFill="1" applyBorder="1" applyAlignment="1">
      <alignment horizontal="center" vertical="center" wrapText="1"/>
    </xf>
    <xf numFmtId="0" fontId="10" fillId="6" borderId="5" xfId="0" applyNumberFormat="1" applyFont="1" applyFill="1" applyBorder="1" applyAlignment="1">
      <alignment horizontal="left" vertical="top"/>
    </xf>
    <xf numFmtId="166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right" vertical="top"/>
    </xf>
    <xf numFmtId="0" fontId="3" fillId="7" borderId="0" xfId="0" applyFont="1" applyFill="1" applyBorder="1" applyAlignment="1">
      <alignment vertical="top"/>
    </xf>
    <xf numFmtId="0" fontId="10" fillId="6" borderId="5" xfId="0" applyFont="1" applyFill="1" applyBorder="1" applyAlignment="1">
      <alignment vertical="top"/>
    </xf>
    <xf numFmtId="0" fontId="2" fillId="0" borderId="0" xfId="0" applyFont="1" applyBorder="1" applyAlignment="1">
      <alignment vertical="top"/>
    </xf>
    <xf numFmtId="0" fontId="13" fillId="0" borderId="0" xfId="0" applyFont="1" applyFill="1" applyBorder="1" applyAlignment="1">
      <alignment vertical="top"/>
    </xf>
    <xf numFmtId="166" fontId="2" fillId="0" borderId="0" xfId="0" applyNumberFormat="1" applyFont="1" applyFill="1" applyBorder="1" applyAlignment="1">
      <alignment horizontal="left" vertical="top"/>
    </xf>
    <xf numFmtId="166" fontId="2" fillId="0" borderId="0" xfId="0" applyNumberFormat="1" applyFont="1" applyFill="1" applyBorder="1" applyAlignment="1">
      <alignment vertical="top"/>
    </xf>
    <xf numFmtId="0" fontId="49" fillId="0" borderId="0" xfId="0" applyFont="1"/>
    <xf numFmtId="0" fontId="8" fillId="0" borderId="0" xfId="0" applyFont="1" applyFill="1" applyBorder="1" applyAlignment="1">
      <alignment horizontal="left" vertical="top"/>
    </xf>
    <xf numFmtId="0" fontId="51" fillId="0" borderId="0" xfId="0" applyFont="1" applyFill="1" applyBorder="1" applyAlignment="1">
      <alignment horizontal="left" vertical="top"/>
    </xf>
    <xf numFmtId="0" fontId="4" fillId="0" borderId="0" xfId="0" applyFont="1"/>
    <xf numFmtId="0" fontId="49" fillId="0" borderId="0" xfId="0" applyFont="1" applyAlignment="1">
      <alignment vertical="center"/>
    </xf>
    <xf numFmtId="0" fontId="52" fillId="0" borderId="0" xfId="0" applyFont="1"/>
    <xf numFmtId="10" fontId="52" fillId="0" borderId="0" xfId="0" applyNumberFormat="1" applyFont="1"/>
    <xf numFmtId="0" fontId="4" fillId="0" borderId="0" xfId="0" applyFont="1" applyFill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4" fontId="2" fillId="0" borderId="0" xfId="0" applyNumberFormat="1" applyFont="1" applyBorder="1" applyAlignment="1">
      <alignment wrapText="1"/>
    </xf>
    <xf numFmtId="2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wrapText="1"/>
    </xf>
    <xf numFmtId="10" fontId="2" fillId="0" borderId="0" xfId="8" applyNumberFormat="1" applyFont="1"/>
    <xf numFmtId="0" fontId="2" fillId="0" borderId="0" xfId="4"/>
    <xf numFmtId="0" fontId="2" fillId="0" borderId="0" xfId="4" applyFill="1" applyBorder="1"/>
    <xf numFmtId="0" fontId="2" fillId="0" borderId="0" xfId="4" applyFill="1"/>
    <xf numFmtId="0" fontId="2" fillId="0" borderId="0" xfId="4" applyBorder="1"/>
    <xf numFmtId="0" fontId="53" fillId="0" borderId="43" xfId="4" applyFont="1" applyFill="1" applyBorder="1" applyAlignment="1">
      <alignment horizontal="center"/>
    </xf>
    <xf numFmtId="0" fontId="3" fillId="0" borderId="0" xfId="4" applyFont="1" applyFill="1" applyBorder="1"/>
    <xf numFmtId="10" fontId="3" fillId="0" borderId="44" xfId="8" applyNumberFormat="1" applyFont="1" applyFill="1" applyBorder="1" applyAlignment="1">
      <alignment horizontal="center"/>
    </xf>
    <xf numFmtId="0" fontId="8" fillId="0" borderId="43" xfId="4" applyFont="1" applyFill="1" applyBorder="1"/>
    <xf numFmtId="0" fontId="2" fillId="0" borderId="0" xfId="4" applyFont="1" applyFill="1" applyBorder="1" applyAlignment="1">
      <alignment horizontal="right"/>
    </xf>
    <xf numFmtId="10" fontId="2" fillId="0" borderId="44" xfId="8" applyNumberFormat="1" applyFont="1" applyFill="1" applyBorder="1" applyAlignment="1">
      <alignment horizontal="center"/>
    </xf>
    <xf numFmtId="0" fontId="8" fillId="0" borderId="45" xfId="4" applyFont="1" applyFill="1" applyBorder="1"/>
    <xf numFmtId="0" fontId="2" fillId="0" borderId="42" xfId="4" applyFont="1" applyFill="1" applyBorder="1" applyAlignment="1">
      <alignment horizontal="right"/>
    </xf>
    <xf numFmtId="10" fontId="2" fillId="0" borderId="0" xfId="8" applyNumberFormat="1" applyFont="1" applyFill="1" applyBorder="1" applyAlignment="1">
      <alignment horizontal="center"/>
    </xf>
    <xf numFmtId="0" fontId="3" fillId="7" borderId="38" xfId="4" applyFont="1" applyFill="1" applyBorder="1" applyAlignment="1">
      <alignment horizontal="center"/>
    </xf>
    <xf numFmtId="0" fontId="3" fillId="7" borderId="40" xfId="4" applyFont="1" applyFill="1" applyBorder="1"/>
    <xf numFmtId="0" fontId="2" fillId="0" borderId="47" xfId="4" applyFill="1" applyBorder="1" applyAlignment="1">
      <alignment horizontal="right"/>
    </xf>
    <xf numFmtId="10" fontId="2" fillId="0" borderId="48" xfId="2" applyNumberFormat="1" applyFont="1" applyFill="1" applyBorder="1"/>
    <xf numFmtId="0" fontId="4" fillId="0" borderId="0" xfId="4" applyFont="1"/>
    <xf numFmtId="0" fontId="9" fillId="7" borderId="49" xfId="4" applyFont="1" applyFill="1" applyBorder="1" applyAlignment="1">
      <alignment horizontal="right"/>
    </xf>
    <xf numFmtId="10" fontId="9" fillId="7" borderId="50" xfId="4" applyNumberFormat="1" applyFont="1" applyFill="1" applyBorder="1"/>
    <xf numFmtId="0" fontId="4" fillId="0" borderId="0" xfId="4" applyFont="1" applyBorder="1"/>
    <xf numFmtId="2" fontId="2" fillId="0" borderId="0" xfId="0" applyNumberFormat="1" applyFont="1" applyFill="1" applyBorder="1" applyAlignment="1">
      <alignment horizontal="center" vertical="center"/>
    </xf>
    <xf numFmtId="10" fontId="2" fillId="0" borderId="0" xfId="8" applyNumberFormat="1" applyFont="1" applyBorder="1"/>
    <xf numFmtId="10" fontId="2" fillId="0" borderId="0" xfId="8" applyNumberFormat="1" applyFont="1" applyFill="1" applyBorder="1"/>
    <xf numFmtId="0" fontId="4" fillId="0" borderId="0" xfId="4" applyFont="1" applyFill="1" applyBorder="1"/>
    <xf numFmtId="43" fontId="0" fillId="0" borderId="0" xfId="0" applyNumberFormat="1"/>
    <xf numFmtId="10" fontId="10" fillId="6" borderId="6" xfId="2" applyNumberFormat="1" applyFont="1" applyFill="1" applyBorder="1" applyAlignment="1">
      <alignment horizontal="left" vertical="top"/>
    </xf>
    <xf numFmtId="10" fontId="2" fillId="0" borderId="46" xfId="8" applyNumberFormat="1" applyFont="1" applyFill="1" applyBorder="1" applyAlignment="1">
      <alignment horizontal="center"/>
    </xf>
    <xf numFmtId="0" fontId="9" fillId="5" borderId="3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7" borderId="0" xfId="0" applyFont="1" applyFill="1" applyBorder="1" applyAlignment="1">
      <alignment vertical="top"/>
    </xf>
    <xf numFmtId="4" fontId="59" fillId="0" borderId="52" xfId="0" applyNumberFormat="1" applyFont="1" applyBorder="1" applyAlignment="1">
      <alignment horizontal="left" vertical="top" wrapText="1"/>
    </xf>
    <xf numFmtId="0" fontId="2" fillId="0" borderId="52" xfId="0" applyFont="1" applyBorder="1" applyAlignment="1">
      <alignment vertical="top" wrapText="1"/>
    </xf>
    <xf numFmtId="0" fontId="3" fillId="4" borderId="0" xfId="0" applyFont="1" applyFill="1" applyBorder="1" applyAlignment="1">
      <alignment vertical="top"/>
    </xf>
    <xf numFmtId="0" fontId="2" fillId="4" borderId="0" xfId="0" applyFont="1" applyFill="1" applyBorder="1" applyAlignment="1">
      <alignment vertical="top"/>
    </xf>
    <xf numFmtId="166" fontId="58" fillId="0" borderId="52" xfId="0" applyNumberFormat="1" applyFont="1" applyBorder="1" applyAlignment="1">
      <alignment horizontal="center" vertical="top"/>
    </xf>
    <xf numFmtId="0" fontId="2" fillId="4" borderId="55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2" fillId="0" borderId="54" xfId="0" applyFont="1" applyFill="1" applyBorder="1" applyAlignment="1">
      <alignment horizontal="center" vertical="top"/>
    </xf>
    <xf numFmtId="0" fontId="60" fillId="0" borderId="0" xfId="0" applyFont="1"/>
    <xf numFmtId="0" fontId="52" fillId="0" borderId="0" xfId="0" applyFont="1"/>
    <xf numFmtId="0" fontId="58" fillId="0" borderId="52" xfId="0" applyFont="1" applyBorder="1" applyAlignment="1">
      <alignment horizontal="center" vertical="top"/>
    </xf>
    <xf numFmtId="0" fontId="61" fillId="65" borderId="52" xfId="0" applyFont="1" applyFill="1" applyBorder="1" applyAlignment="1">
      <alignment horizontal="center" vertical="top"/>
    </xf>
    <xf numFmtId="0" fontId="58" fillId="0" borderId="52" xfId="0" applyFont="1" applyBorder="1" applyAlignment="1">
      <alignment horizontal="left" vertical="top" wrapText="1"/>
    </xf>
    <xf numFmtId="9" fontId="2" fillId="6" borderId="62" xfId="8" applyFont="1" applyFill="1" applyBorder="1" applyAlignment="1">
      <alignment horizontal="center"/>
    </xf>
    <xf numFmtId="167" fontId="2" fillId="6" borderId="62" xfId="1" applyNumberFormat="1" applyFont="1" applyFill="1" applyBorder="1" applyAlignment="1"/>
    <xf numFmtId="9" fontId="2" fillId="4" borderId="62" xfId="8" applyFont="1" applyFill="1" applyBorder="1" applyAlignment="1">
      <alignment horizontal="center"/>
    </xf>
    <xf numFmtId="167" fontId="2" fillId="4" borderId="62" xfId="1" applyNumberFormat="1" applyFont="1" applyFill="1" applyBorder="1" applyAlignment="1"/>
    <xf numFmtId="0" fontId="2" fillId="0" borderId="62" xfId="0" applyFont="1" applyFill="1" applyBorder="1" applyAlignment="1">
      <alignment horizontal="center" vertical="top" wrapText="1"/>
    </xf>
    <xf numFmtId="0" fontId="2" fillId="0" borderId="62" xfId="0" applyNumberFormat="1" applyFont="1" applyFill="1" applyBorder="1" applyAlignment="1">
      <alignment horizontal="justify" vertical="top" wrapText="1"/>
    </xf>
    <xf numFmtId="166" fontId="2" fillId="0" borderId="62" xfId="3" applyNumberFormat="1" applyFont="1" applyFill="1" applyBorder="1" applyAlignment="1">
      <alignment horizontal="center" vertical="top"/>
    </xf>
    <xf numFmtId="166" fontId="2" fillId="0" borderId="62" xfId="1" applyNumberFormat="1" applyFont="1" applyFill="1" applyBorder="1" applyAlignment="1">
      <alignment horizontal="center" vertical="top"/>
    </xf>
    <xf numFmtId="166" fontId="2" fillId="0" borderId="62" xfId="0" applyNumberFormat="1" applyFont="1" applyFill="1" applyBorder="1" applyAlignment="1" applyProtection="1">
      <alignment horizontal="right" vertical="top"/>
      <protection locked="0"/>
    </xf>
    <xf numFmtId="166" fontId="2" fillId="0" borderId="62" xfId="0" applyNumberFormat="1" applyFont="1" applyFill="1" applyBorder="1" applyAlignment="1" applyProtection="1">
      <alignment horizontal="center" vertical="top"/>
      <protection locked="0"/>
    </xf>
    <xf numFmtId="167" fontId="2" fillId="0" borderId="62" xfId="0" applyNumberFormat="1" applyFont="1" applyFill="1" applyBorder="1" applyAlignment="1" applyProtection="1">
      <alignment horizontal="center" vertical="top"/>
      <protection locked="0"/>
    </xf>
    <xf numFmtId="167" fontId="2" fillId="0" borderId="62" xfId="0" applyNumberFormat="1" applyFont="1" applyFill="1" applyBorder="1" applyAlignment="1">
      <alignment horizontal="right" vertical="top"/>
    </xf>
    <xf numFmtId="0" fontId="59" fillId="0" borderId="62" xfId="0" applyFont="1" applyBorder="1" applyAlignment="1">
      <alignment wrapText="1"/>
    </xf>
    <xf numFmtId="165" fontId="2" fillId="0" borderId="62" xfId="0" applyNumberFormat="1" applyFont="1" applyFill="1" applyBorder="1" applyAlignment="1">
      <alignment horizontal="left" vertical="top" wrapText="1"/>
    </xf>
    <xf numFmtId="165" fontId="2" fillId="0" borderId="62" xfId="0" applyNumberFormat="1" applyFont="1" applyFill="1" applyBorder="1" applyAlignment="1">
      <alignment horizontal="center" vertical="top"/>
    </xf>
    <xf numFmtId="0" fontId="2" fillId="7" borderId="62" xfId="0" applyFont="1" applyFill="1" applyBorder="1" applyAlignment="1">
      <alignment horizontal="center" vertical="top" wrapText="1"/>
    </xf>
    <xf numFmtId="166" fontId="2" fillId="7" borderId="62" xfId="3" applyNumberFormat="1" applyFont="1" applyFill="1" applyBorder="1" applyAlignment="1">
      <alignment horizontal="center" vertical="top"/>
    </xf>
    <xf numFmtId="166" fontId="2" fillId="7" borderId="62" xfId="1" applyNumberFormat="1" applyFont="1" applyFill="1" applyBorder="1" applyAlignment="1">
      <alignment horizontal="center" vertical="top"/>
    </xf>
    <xf numFmtId="166" fontId="2" fillId="7" borderId="62" xfId="0" applyNumberFormat="1" applyFont="1" applyFill="1" applyBorder="1" applyAlignment="1" applyProtection="1">
      <alignment horizontal="right" vertical="top"/>
      <protection locked="0"/>
    </xf>
    <xf numFmtId="166" fontId="2" fillId="7" borderId="62" xfId="0" applyNumberFormat="1" applyFont="1" applyFill="1" applyBorder="1" applyAlignment="1" applyProtection="1">
      <alignment horizontal="center" vertical="top"/>
      <protection locked="0"/>
    </xf>
    <xf numFmtId="167" fontId="2" fillId="7" borderId="62" xfId="0" applyNumberFormat="1" applyFont="1" applyFill="1" applyBorder="1" applyAlignment="1" applyProtection="1">
      <alignment horizontal="center" vertical="top"/>
      <protection locked="0"/>
    </xf>
    <xf numFmtId="167" fontId="2" fillId="7" borderId="62" xfId="0" applyNumberFormat="1" applyFont="1" applyFill="1" applyBorder="1" applyAlignment="1">
      <alignment horizontal="right" vertical="top"/>
    </xf>
    <xf numFmtId="0" fontId="2" fillId="4" borderId="62" xfId="0" applyFont="1" applyFill="1" applyBorder="1" applyAlignment="1">
      <alignment horizontal="center" vertical="top" wrapText="1"/>
    </xf>
    <xf numFmtId="166" fontId="2" fillId="4" borderId="62" xfId="1" applyNumberFormat="1" applyFont="1" applyFill="1" applyBorder="1" applyAlignment="1">
      <alignment horizontal="center" vertical="top"/>
    </xf>
    <xf numFmtId="166" fontId="2" fillId="4" borderId="62" xfId="0" applyNumberFormat="1" applyFont="1" applyFill="1" applyBorder="1" applyAlignment="1" applyProtection="1">
      <alignment horizontal="right" vertical="top"/>
      <protection locked="0"/>
    </xf>
    <xf numFmtId="166" fontId="2" fillId="4" borderId="62" xfId="0" applyNumberFormat="1" applyFont="1" applyFill="1" applyBorder="1" applyAlignment="1" applyProtection="1">
      <alignment horizontal="center" vertical="top"/>
      <protection locked="0"/>
    </xf>
    <xf numFmtId="167" fontId="2" fillId="4" borderId="62" xfId="0" applyNumberFormat="1" applyFont="1" applyFill="1" applyBorder="1" applyAlignment="1" applyProtection="1">
      <alignment horizontal="center" vertical="top"/>
      <protection locked="0"/>
    </xf>
    <xf numFmtId="167" fontId="2" fillId="4" borderId="62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0" fontId="49" fillId="0" borderId="62" xfId="0" applyFont="1" applyFill="1" applyBorder="1" applyAlignment="1">
      <alignment horizontal="center" vertical="center"/>
    </xf>
    <xf numFmtId="0" fontId="49" fillId="7" borderId="62" xfId="0" applyFont="1" applyFill="1" applyBorder="1" applyAlignment="1">
      <alignment horizontal="center" vertical="center"/>
    </xf>
    <xf numFmtId="0" fontId="2" fillId="0" borderId="62" xfId="0" applyFont="1" applyFill="1" applyBorder="1" applyAlignment="1">
      <alignment vertical="center" wrapText="1"/>
    </xf>
    <xf numFmtId="0" fontId="59" fillId="0" borderId="62" xfId="0" applyFont="1" applyFill="1" applyBorder="1" applyAlignment="1">
      <alignment horizontal="left" vertical="center" wrapText="1"/>
    </xf>
    <xf numFmtId="0" fontId="63" fillId="7" borderId="62" xfId="0" applyFont="1" applyFill="1" applyBorder="1" applyAlignment="1">
      <alignment horizontal="left" vertical="center" wrapText="1"/>
    </xf>
    <xf numFmtId="0" fontId="59" fillId="0" borderId="62" xfId="0" applyFont="1" applyFill="1" applyBorder="1" applyAlignment="1">
      <alignment wrapText="1"/>
    </xf>
    <xf numFmtId="0" fontId="59" fillId="0" borderId="62" xfId="0" applyFont="1" applyFill="1" applyBorder="1" applyAlignment="1">
      <alignment horizontal="center" vertical="center"/>
    </xf>
    <xf numFmtId="0" fontId="59" fillId="4" borderId="62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wrapText="1"/>
    </xf>
    <xf numFmtId="0" fontId="2" fillId="0" borderId="62" xfId="4" applyFont="1" applyFill="1" applyBorder="1" applyAlignment="1">
      <alignment horizontal="left" vertical="top" wrapText="1"/>
    </xf>
    <xf numFmtId="4" fontId="64" fillId="0" borderId="62" xfId="0" applyNumberFormat="1" applyFont="1" applyBorder="1" applyAlignment="1">
      <alignment vertical="center"/>
    </xf>
    <xf numFmtId="0" fontId="64" fillId="0" borderId="62" xfId="0" applyFont="1" applyBorder="1" applyAlignment="1">
      <alignment horizontal="center" vertical="center"/>
    </xf>
    <xf numFmtId="180" fontId="2" fillId="0" borderId="62" xfId="0" applyNumberFormat="1" applyFont="1" applyFill="1" applyBorder="1" applyAlignment="1">
      <alignment vertical="center"/>
    </xf>
    <xf numFmtId="0" fontId="2" fillId="0" borderId="62" xfId="0" applyFont="1" applyBorder="1" applyAlignment="1">
      <alignment vertical="center" wrapText="1"/>
    </xf>
    <xf numFmtId="0" fontId="2" fillId="0" borderId="62" xfId="0" applyFont="1" applyBorder="1" applyAlignment="1">
      <alignment horizontal="center" vertical="center"/>
    </xf>
    <xf numFmtId="4" fontId="2" fillId="0" borderId="62" xfId="0" applyNumberFormat="1" applyFont="1" applyBorder="1" applyAlignment="1">
      <alignment vertical="center"/>
    </xf>
    <xf numFmtId="166" fontId="47" fillId="7" borderId="62" xfId="1" applyNumberFormat="1" applyFont="1" applyFill="1" applyBorder="1" applyAlignment="1">
      <alignment horizontal="center" vertical="top"/>
    </xf>
    <xf numFmtId="0" fontId="2" fillId="0" borderId="62" xfId="0" applyFont="1" applyBorder="1" applyAlignment="1">
      <alignment horizontal="center" vertical="center" wrapText="1"/>
    </xf>
    <xf numFmtId="0" fontId="3" fillId="7" borderId="62" xfId="0" applyFont="1" applyFill="1" applyBorder="1" applyAlignment="1">
      <alignment vertical="top" wrapText="1"/>
    </xf>
    <xf numFmtId="0" fontId="2" fillId="0" borderId="62" xfId="0" applyFont="1" applyBorder="1" applyAlignment="1">
      <alignment wrapText="1"/>
    </xf>
    <xf numFmtId="49" fontId="2" fillId="0" borderId="62" xfId="0" applyNumberFormat="1" applyFont="1" applyFill="1" applyBorder="1" applyAlignment="1">
      <alignment horizontal="center" vertical="top" wrapText="1"/>
    </xf>
    <xf numFmtId="166" fontId="2" fillId="0" borderId="62" xfId="0" applyNumberFormat="1" applyFont="1" applyFill="1" applyBorder="1" applyAlignment="1">
      <alignment horizontal="center" vertical="top" wrapText="1"/>
    </xf>
    <xf numFmtId="166" fontId="2" fillId="0" borderId="62" xfId="0" applyNumberFormat="1" applyFont="1" applyFill="1" applyBorder="1" applyAlignment="1">
      <alignment horizontal="right" vertical="top" wrapText="1"/>
    </xf>
    <xf numFmtId="0" fontId="62" fillId="0" borderId="62" xfId="0" applyFont="1" applyBorder="1" applyAlignment="1">
      <alignment horizontal="center" vertical="center"/>
    </xf>
    <xf numFmtId="0" fontId="59" fillId="0" borderId="62" xfId="0" applyFont="1" applyBorder="1" applyAlignment="1">
      <alignment horizontal="center" vertical="center"/>
    </xf>
    <xf numFmtId="0" fontId="59" fillId="0" borderId="62" xfId="0" applyFont="1" applyBorder="1" applyAlignment="1">
      <alignment horizontal="center" vertical="center" wrapText="1"/>
    </xf>
    <xf numFmtId="0" fontId="2" fillId="0" borderId="74" xfId="0" applyFont="1" applyBorder="1" applyAlignment="1">
      <alignment vertical="top" wrapText="1"/>
    </xf>
    <xf numFmtId="0" fontId="2" fillId="0" borderId="62" xfId="0" applyFont="1" applyBorder="1" applyAlignment="1">
      <alignment vertical="top" wrapText="1"/>
    </xf>
    <xf numFmtId="0" fontId="59" fillId="7" borderId="62" xfId="0" applyFont="1" applyFill="1" applyBorder="1" applyAlignment="1">
      <alignment horizontal="center" vertical="center"/>
    </xf>
    <xf numFmtId="0" fontId="3" fillId="7" borderId="62" xfId="0" applyFont="1" applyFill="1" applyBorder="1" applyAlignment="1">
      <alignment wrapText="1"/>
    </xf>
    <xf numFmtId="0" fontId="2" fillId="0" borderId="55" xfId="0" applyNumberFormat="1" applyFont="1" applyFill="1" applyBorder="1" applyAlignment="1">
      <alignment horizontal="justify" vertical="top" wrapText="1"/>
    </xf>
    <xf numFmtId="0" fontId="3" fillId="7" borderId="55" xfId="0" applyNumberFormat="1" applyFont="1" applyFill="1" applyBorder="1" applyAlignment="1">
      <alignment horizontal="justify" vertical="top" wrapText="1"/>
    </xf>
    <xf numFmtId="166" fontId="59" fillId="0" borderId="62" xfId="1" applyNumberFormat="1" applyFont="1" applyFill="1" applyBorder="1" applyAlignment="1">
      <alignment horizontal="center" vertical="top"/>
    </xf>
    <xf numFmtId="0" fontId="2" fillId="0" borderId="62" xfId="4" applyNumberFormat="1" applyFont="1" applyFill="1" applyBorder="1" applyAlignment="1">
      <alignment horizontal="left" vertical="top" wrapText="1"/>
    </xf>
    <xf numFmtId="166" fontId="2" fillId="7" borderId="62" xfId="0" applyNumberFormat="1" applyFont="1" applyFill="1" applyBorder="1" applyAlignment="1">
      <alignment horizontal="center" vertical="top" wrapText="1"/>
    </xf>
    <xf numFmtId="166" fontId="2" fillId="7" borderId="62" xfId="0" applyNumberFormat="1" applyFont="1" applyFill="1" applyBorder="1" applyAlignment="1">
      <alignment horizontal="right" vertical="top" wrapText="1"/>
    </xf>
    <xf numFmtId="0" fontId="3" fillId="7" borderId="62" xfId="4" applyNumberFormat="1" applyFont="1" applyFill="1" applyBorder="1" applyAlignment="1">
      <alignment horizontal="left" vertical="top" wrapText="1"/>
    </xf>
    <xf numFmtId="0" fontId="3" fillId="7" borderId="62" xfId="0" applyFont="1" applyFill="1" applyBorder="1" applyAlignment="1">
      <alignment horizontal="center" vertical="top" wrapText="1"/>
    </xf>
    <xf numFmtId="0" fontId="3" fillId="7" borderId="62" xfId="0" applyNumberFormat="1" applyFont="1" applyFill="1" applyBorder="1" applyAlignment="1">
      <alignment horizontal="left" vertical="top" wrapText="1"/>
    </xf>
    <xf numFmtId="166" fontId="3" fillId="7" borderId="62" xfId="0" applyNumberFormat="1" applyFont="1" applyFill="1" applyBorder="1" applyAlignment="1">
      <alignment horizontal="center" vertical="top"/>
    </xf>
    <xf numFmtId="166" fontId="3" fillId="7" borderId="62" xfId="0" applyNumberFormat="1" applyFont="1" applyFill="1" applyBorder="1" applyAlignment="1">
      <alignment vertical="top"/>
    </xf>
    <xf numFmtId="166" fontId="3" fillId="7" borderId="62" xfId="0" applyNumberFormat="1" applyFont="1" applyFill="1" applyBorder="1" applyAlignment="1">
      <alignment horizontal="right" vertical="top"/>
    </xf>
    <xf numFmtId="0" fontId="3" fillId="7" borderId="62" xfId="0" applyNumberFormat="1" applyFont="1" applyFill="1" applyBorder="1" applyAlignment="1">
      <alignment horizontal="justify" vertical="top" wrapText="1"/>
    </xf>
    <xf numFmtId="167" fontId="3" fillId="7" borderId="62" xfId="0" applyNumberFormat="1" applyFont="1" applyFill="1" applyBorder="1" applyAlignment="1">
      <alignment horizontal="center" vertical="top"/>
    </xf>
    <xf numFmtId="167" fontId="3" fillId="7" borderId="62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3" fillId="7" borderId="55" xfId="0" applyFont="1" applyFill="1" applyBorder="1" applyAlignment="1">
      <alignment vertical="top" wrapText="1"/>
    </xf>
    <xf numFmtId="166" fontId="2" fillId="4" borderId="62" xfId="3" applyNumberFormat="1" applyFont="1" applyFill="1" applyBorder="1" applyAlignment="1">
      <alignment horizontal="center" vertical="top"/>
    </xf>
    <xf numFmtId="0" fontId="2" fillId="0" borderId="55" xfId="0" applyFont="1" applyFill="1" applyBorder="1" applyAlignment="1">
      <alignment vertical="top" wrapText="1"/>
    </xf>
    <xf numFmtId="0" fontId="3" fillId="2" borderId="62" xfId="0" applyFont="1" applyFill="1" applyBorder="1" applyAlignment="1">
      <alignment horizontal="center" vertical="top" wrapText="1"/>
    </xf>
    <xf numFmtId="166" fontId="3" fillId="2" borderId="62" xfId="0" applyNumberFormat="1" applyFont="1" applyFill="1" applyBorder="1" applyAlignment="1">
      <alignment horizontal="center" vertical="top"/>
    </xf>
    <xf numFmtId="166" fontId="3" fillId="2" borderId="62" xfId="0" applyNumberFormat="1" applyFont="1" applyFill="1" applyBorder="1" applyAlignment="1">
      <alignment vertical="top"/>
    </xf>
    <xf numFmtId="166" fontId="3" fillId="2" borderId="62" xfId="0" applyNumberFormat="1" applyFont="1" applyFill="1" applyBorder="1" applyAlignment="1">
      <alignment horizontal="right" vertical="top"/>
    </xf>
    <xf numFmtId="167" fontId="3" fillId="2" borderId="62" xfId="0" applyNumberFormat="1" applyFont="1" applyFill="1" applyBorder="1" applyAlignment="1">
      <alignment horizontal="center" vertical="top"/>
    </xf>
    <xf numFmtId="167" fontId="3" fillId="2" borderId="62" xfId="0" applyNumberFormat="1" applyFont="1" applyFill="1" applyBorder="1" applyAlignment="1">
      <alignment horizontal="right" vertical="top"/>
    </xf>
    <xf numFmtId="0" fontId="2" fillId="4" borderId="62" xfId="0" applyNumberFormat="1" applyFont="1" applyFill="1" applyBorder="1" applyAlignment="1">
      <alignment horizontal="left" vertical="top" wrapText="1"/>
    </xf>
    <xf numFmtId="166" fontId="2" fillId="4" borderId="62" xfId="0" applyNumberFormat="1" applyFont="1" applyFill="1" applyBorder="1" applyAlignment="1">
      <alignment horizontal="center" vertical="top"/>
    </xf>
    <xf numFmtId="166" fontId="2" fillId="4" borderId="62" xfId="0" applyNumberFormat="1" applyFont="1" applyFill="1" applyBorder="1" applyAlignment="1">
      <alignment vertical="top"/>
    </xf>
    <xf numFmtId="166" fontId="2" fillId="4" borderId="62" xfId="0" applyNumberFormat="1" applyFont="1" applyFill="1" applyBorder="1" applyAlignment="1">
      <alignment horizontal="right" vertical="top"/>
    </xf>
    <xf numFmtId="167" fontId="2" fillId="4" borderId="62" xfId="0" applyNumberFormat="1" applyFont="1" applyFill="1" applyBorder="1" applyAlignment="1">
      <alignment horizontal="center" vertical="top"/>
    </xf>
    <xf numFmtId="0" fontId="2" fillId="0" borderId="62" xfId="0" applyFont="1" applyFill="1" applyBorder="1" applyAlignment="1">
      <alignment vertical="top" wrapText="1"/>
    </xf>
    <xf numFmtId="0" fontId="2" fillId="4" borderId="62" xfId="0" applyNumberFormat="1" applyFont="1" applyFill="1" applyBorder="1" applyAlignment="1">
      <alignment horizontal="justify" vertical="top" wrapText="1"/>
    </xf>
    <xf numFmtId="166" fontId="2" fillId="0" borderId="62" xfId="2" applyNumberFormat="1" applyFont="1" applyFill="1" applyBorder="1" applyAlignment="1" applyProtection="1">
      <alignment horizontal="center" vertical="top"/>
      <protection locked="0"/>
    </xf>
    <xf numFmtId="49" fontId="2" fillId="7" borderId="62" xfId="0" applyNumberFormat="1" applyFont="1" applyFill="1" applyBorder="1" applyAlignment="1">
      <alignment horizontal="center" vertical="top" wrapText="1"/>
    </xf>
    <xf numFmtId="0" fontId="2" fillId="4" borderId="62" xfId="0" applyFont="1" applyFill="1" applyBorder="1" applyAlignment="1">
      <alignment horizontal="left" vertical="top" wrapText="1"/>
    </xf>
    <xf numFmtId="166" fontId="2" fillId="4" borderId="62" xfId="0" applyNumberFormat="1" applyFont="1" applyFill="1" applyBorder="1" applyAlignment="1" applyProtection="1">
      <alignment horizontal="center" vertical="top" wrapText="1"/>
      <protection locked="0"/>
    </xf>
    <xf numFmtId="166" fontId="2" fillId="4" borderId="62" xfId="0" applyNumberFormat="1" applyFont="1" applyFill="1" applyBorder="1" applyAlignment="1" applyProtection="1">
      <alignment horizontal="right" vertical="top" wrapText="1"/>
      <protection locked="0"/>
    </xf>
    <xf numFmtId="166" fontId="2" fillId="0" borderId="62" xfId="0" applyNumberFormat="1" applyFont="1" applyFill="1" applyBorder="1" applyAlignment="1">
      <alignment horizontal="right" vertical="top"/>
    </xf>
    <xf numFmtId="166" fontId="2" fillId="0" borderId="62" xfId="0" applyNumberFormat="1" applyFont="1" applyFill="1" applyBorder="1" applyAlignment="1">
      <alignment horizontal="center" vertical="top"/>
    </xf>
    <xf numFmtId="167" fontId="2" fillId="0" borderId="62" xfId="0" applyNumberFormat="1" applyFont="1" applyFill="1" applyBorder="1" applyAlignment="1">
      <alignment horizontal="center" vertical="top"/>
    </xf>
    <xf numFmtId="9" fontId="2" fillId="0" borderId="62" xfId="2" applyFont="1" applyFill="1" applyBorder="1" applyAlignment="1">
      <alignment horizontal="center" vertical="top" wrapText="1"/>
    </xf>
    <xf numFmtId="0" fontId="58" fillId="0" borderId="53" xfId="0" applyFont="1" applyBorder="1" applyAlignment="1">
      <alignment horizontal="left" vertical="top" wrapText="1"/>
    </xf>
    <xf numFmtId="164" fontId="2" fillId="0" borderId="62" xfId="0" applyNumberFormat="1" applyFont="1" applyFill="1" applyBorder="1" applyAlignment="1">
      <alignment horizontal="right" vertical="top"/>
    </xf>
    <xf numFmtId="0" fontId="58" fillId="0" borderId="62" xfId="0" applyFont="1" applyBorder="1" applyAlignment="1">
      <alignment horizontal="left" vertical="top" wrapText="1"/>
    </xf>
    <xf numFmtId="0" fontId="2" fillId="0" borderId="62" xfId="0" applyFont="1" applyBorder="1" applyAlignment="1">
      <alignment horizontal="center" vertical="top"/>
    </xf>
    <xf numFmtId="0" fontId="2" fillId="4" borderId="62" xfId="0" applyFont="1" applyFill="1" applyBorder="1" applyAlignment="1">
      <alignment vertical="top" wrapText="1"/>
    </xf>
    <xf numFmtId="0" fontId="59" fillId="0" borderId="62" xfId="0" applyFont="1" applyBorder="1" applyAlignment="1">
      <alignment horizontal="left" vertical="top" wrapText="1"/>
    </xf>
    <xf numFmtId="0" fontId="2" fillId="7" borderId="54" xfId="0" applyFont="1" applyFill="1" applyBorder="1" applyAlignment="1">
      <alignment horizontal="center" vertical="top"/>
    </xf>
    <xf numFmtId="0" fontId="66" fillId="7" borderId="62" xfId="0" applyFont="1" applyFill="1" applyBorder="1" applyAlignment="1">
      <alignment wrapText="1"/>
    </xf>
    <xf numFmtId="0" fontId="3" fillId="7" borderId="55" xfId="4" applyNumberFormat="1" applyFont="1" applyFill="1" applyBorder="1" applyAlignment="1">
      <alignment horizontal="left" vertical="top" wrapText="1"/>
    </xf>
    <xf numFmtId="49" fontId="2" fillId="4" borderId="62" xfId="0" applyNumberFormat="1" applyFont="1" applyFill="1" applyBorder="1" applyAlignment="1">
      <alignment horizontal="center" vertical="top" wrapText="1"/>
    </xf>
    <xf numFmtId="166" fontId="2" fillId="4" borderId="62" xfId="0" applyNumberFormat="1" applyFont="1" applyFill="1" applyBorder="1" applyAlignment="1">
      <alignment horizontal="center" vertical="top" wrapText="1"/>
    </xf>
    <xf numFmtId="166" fontId="2" fillId="4" borderId="62" xfId="0" applyNumberFormat="1" applyFont="1" applyFill="1" applyBorder="1" applyAlignment="1">
      <alignment horizontal="right" vertical="top" wrapText="1"/>
    </xf>
    <xf numFmtId="0" fontId="2" fillId="4" borderId="55" xfId="4" applyNumberFormat="1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165" fontId="3" fillId="0" borderId="2" xfId="0" applyNumberFormat="1" applyFont="1" applyFill="1" applyBorder="1" applyAlignment="1">
      <alignment horizontal="right" vertical="top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10" xfId="0" applyNumberFormat="1" applyFont="1" applyFill="1" applyBorder="1" applyAlignment="1">
      <alignment horizontal="left" vertical="top" wrapText="1"/>
    </xf>
    <xf numFmtId="165" fontId="2" fillId="0" borderId="10" xfId="0" applyNumberFormat="1" applyFont="1" applyFill="1" applyBorder="1" applyAlignment="1">
      <alignment horizontal="center" vertical="top"/>
    </xf>
    <xf numFmtId="44" fontId="3" fillId="0" borderId="54" xfId="0" applyNumberFormat="1" applyFont="1" applyFill="1" applyBorder="1" applyAlignment="1">
      <alignment horizontal="center" vertical="top"/>
    </xf>
    <xf numFmtId="165" fontId="3" fillId="0" borderId="54" xfId="0" applyNumberFormat="1" applyFont="1" applyFill="1" applyBorder="1" applyAlignment="1">
      <alignment horizontal="right" vertical="top"/>
    </xf>
    <xf numFmtId="181" fontId="2" fillId="6" borderId="62" xfId="8" applyNumberFormat="1" applyFont="1" applyFill="1" applyBorder="1" applyAlignment="1">
      <alignment horizontal="center"/>
    </xf>
    <xf numFmtId="181" fontId="2" fillId="4" borderId="62" xfId="8" applyNumberFormat="1" applyFont="1" applyFill="1" applyBorder="1" applyAlignment="1">
      <alignment horizontal="center"/>
    </xf>
    <xf numFmtId="181" fontId="2" fillId="0" borderId="62" xfId="1" applyNumberFormat="1" applyFont="1" applyFill="1" applyBorder="1" applyAlignment="1"/>
    <xf numFmtId="10" fontId="2" fillId="0" borderId="62" xfId="1" applyNumberFormat="1" applyFont="1" applyFill="1" applyBorder="1" applyAlignment="1"/>
    <xf numFmtId="10" fontId="2" fillId="6" borderId="62" xfId="8" applyNumberFormat="1" applyFont="1" applyFill="1" applyBorder="1" applyAlignment="1">
      <alignment horizontal="center"/>
    </xf>
    <xf numFmtId="10" fontId="2" fillId="6" borderId="62" xfId="1" applyNumberFormat="1" applyFont="1" applyFill="1" applyBorder="1" applyAlignment="1"/>
    <xf numFmtId="10" fontId="3" fillId="5" borderId="62" xfId="2454" applyNumberFormat="1" applyFont="1" applyFill="1" applyBorder="1" applyAlignment="1">
      <alignment horizontal="center" wrapText="1"/>
    </xf>
    <xf numFmtId="167" fontId="3" fillId="5" borderId="62" xfId="2454" applyNumberFormat="1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right" vertical="top"/>
    </xf>
    <xf numFmtId="0" fontId="65" fillId="0" borderId="0" xfId="0" applyFont="1" applyFill="1" applyBorder="1" applyAlignment="1">
      <alignment horizontal="right" vertical="center" wrapText="1"/>
    </xf>
    <xf numFmtId="0" fontId="0" fillId="0" borderId="0" xfId="0" applyBorder="1"/>
    <xf numFmtId="0" fontId="2" fillId="4" borderId="62" xfId="0" applyFont="1" applyFill="1" applyBorder="1" applyAlignment="1">
      <alignment horizontal="center" vertical="center" wrapText="1"/>
    </xf>
    <xf numFmtId="2" fontId="2" fillId="0" borderId="62" xfId="0" applyNumberFormat="1" applyFont="1" applyFill="1" applyBorder="1" applyAlignment="1">
      <alignment horizontal="center" vertical="center" wrapText="1"/>
    </xf>
    <xf numFmtId="4" fontId="2" fillId="0" borderId="62" xfId="0" applyNumberFormat="1" applyFont="1" applyFill="1" applyBorder="1" applyAlignment="1">
      <alignment horizontal="center" vertical="center" wrapText="1"/>
    </xf>
    <xf numFmtId="180" fontId="2" fillId="0" borderId="62" xfId="0" applyNumberFormat="1" applyFont="1" applyBorder="1" applyAlignment="1">
      <alignment horizontal="center" vertical="center" wrapText="1"/>
    </xf>
    <xf numFmtId="0" fontId="2" fillId="0" borderId="62" xfId="0" applyFont="1" applyBorder="1" applyAlignment="1">
      <alignment horizontal="left" vertical="center" wrapText="1"/>
    </xf>
    <xf numFmtId="180" fontId="3" fillId="0" borderId="62" xfId="0" applyNumberFormat="1" applyFont="1" applyFill="1" applyBorder="1" applyAlignment="1">
      <alignment horizontal="center" vertical="center" wrapText="1"/>
    </xf>
    <xf numFmtId="179" fontId="3" fillId="2" borderId="6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4" fontId="3" fillId="2" borderId="62" xfId="0" applyNumberFormat="1" applyFont="1" applyFill="1" applyBorder="1" applyAlignment="1">
      <alignment horizontal="center" vertical="center" wrapText="1"/>
    </xf>
    <xf numFmtId="180" fontId="3" fillId="2" borderId="62" xfId="0" applyNumberFormat="1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2" xfId="0" applyFont="1" applyFill="1" applyBorder="1" applyAlignment="1">
      <alignment horizontal="center" vertical="center" wrapText="1"/>
    </xf>
    <xf numFmtId="4" fontId="2" fillId="4" borderId="62" xfId="0" applyNumberFormat="1" applyFont="1" applyFill="1" applyBorder="1" applyAlignment="1">
      <alignment horizontal="center" vertical="center" wrapText="1"/>
    </xf>
    <xf numFmtId="0" fontId="2" fillId="0" borderId="62" xfId="0" applyFont="1" applyBorder="1" applyAlignment="1">
      <alignment horizontal="left" wrapText="1"/>
    </xf>
    <xf numFmtId="0" fontId="2" fillId="0" borderId="62" xfId="0" applyFont="1" applyFill="1" applyBorder="1" applyAlignment="1">
      <alignment horizontal="center" vertical="center"/>
    </xf>
    <xf numFmtId="2" fontId="2" fillId="0" borderId="62" xfId="0" applyNumberFormat="1" applyFont="1" applyFill="1" applyBorder="1" applyAlignment="1">
      <alignment horizontal="center" vertical="center"/>
    </xf>
    <xf numFmtId="4" fontId="2" fillId="0" borderId="62" xfId="0" applyNumberFormat="1" applyFont="1" applyFill="1" applyBorder="1" applyAlignment="1">
      <alignment horizontal="center" vertical="center"/>
    </xf>
    <xf numFmtId="180" fontId="2" fillId="0" borderId="62" xfId="0" applyNumberFormat="1" applyFont="1" applyBorder="1" applyAlignment="1">
      <alignment horizontal="center" vertical="center"/>
    </xf>
    <xf numFmtId="180" fontId="3" fillId="0" borderId="62" xfId="0" applyNumberFormat="1" applyFont="1" applyFill="1" applyBorder="1" applyAlignment="1">
      <alignment horizontal="center" vertical="center"/>
    </xf>
    <xf numFmtId="0" fontId="63" fillId="2" borderId="62" xfId="0" applyFont="1" applyFill="1" applyBorder="1" applyAlignment="1">
      <alignment horizontal="center" vertical="center" wrapText="1"/>
    </xf>
    <xf numFmtId="0" fontId="59" fillId="0" borderId="62" xfId="0" applyFont="1" applyBorder="1" applyAlignment="1">
      <alignment vertical="center" wrapText="1"/>
    </xf>
    <xf numFmtId="0" fontId="59" fillId="0" borderId="62" xfId="0" applyFont="1" applyBorder="1" applyAlignment="1">
      <alignment horizontal="center" wrapText="1"/>
    </xf>
    <xf numFmtId="2" fontId="59" fillId="0" borderId="62" xfId="0" applyNumberFormat="1" applyFont="1" applyBorder="1" applyAlignment="1">
      <alignment horizontal="center" wrapText="1"/>
    </xf>
    <xf numFmtId="180" fontId="59" fillId="0" borderId="62" xfId="0" applyNumberFormat="1" applyFont="1" applyBorder="1" applyAlignment="1">
      <alignment horizontal="center" wrapText="1"/>
    </xf>
    <xf numFmtId="2" fontId="59" fillId="0" borderId="62" xfId="0" applyNumberFormat="1" applyFont="1" applyBorder="1" applyAlignment="1">
      <alignment horizontal="center" vertical="center" wrapText="1"/>
    </xf>
    <xf numFmtId="180" fontId="63" fillId="0" borderId="62" xfId="0" applyNumberFormat="1" applyFont="1" applyBorder="1" applyAlignment="1">
      <alignment wrapText="1"/>
    </xf>
    <xf numFmtId="0" fontId="59" fillId="0" borderId="0" xfId="0" applyFont="1" applyBorder="1" applyAlignment="1">
      <alignment horizontal="left" vertical="top" wrapText="1"/>
    </xf>
    <xf numFmtId="0" fontId="3" fillId="0" borderId="62" xfId="0" applyFont="1" applyBorder="1" applyAlignment="1">
      <alignment horizontal="center" vertical="center"/>
    </xf>
    <xf numFmtId="0" fontId="3" fillId="0" borderId="62" xfId="0" applyNumberFormat="1" applyFont="1" applyBorder="1" applyAlignment="1">
      <alignment horizontal="center" vertical="center"/>
    </xf>
    <xf numFmtId="4" fontId="3" fillId="0" borderId="62" xfId="0" applyNumberFormat="1" applyFont="1" applyBorder="1" applyAlignment="1">
      <alignment horizontal="center" vertical="center"/>
    </xf>
    <xf numFmtId="180" fontId="3" fillId="0" borderId="62" xfId="0" applyNumberFormat="1" applyFont="1" applyBorder="1" applyAlignment="1">
      <alignment horizontal="center" vertical="center"/>
    </xf>
    <xf numFmtId="179" fontId="2" fillId="0" borderId="62" xfId="0" applyNumberFormat="1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2" borderId="62" xfId="0" applyNumberFormat="1" applyFont="1" applyFill="1" applyBorder="1" applyAlignment="1">
      <alignment horizontal="center" vertical="center"/>
    </xf>
    <xf numFmtId="179" fontId="3" fillId="2" borderId="62" xfId="0" applyNumberFormat="1" applyFont="1" applyFill="1" applyBorder="1" applyAlignment="1">
      <alignment horizontal="center" vertical="center"/>
    </xf>
    <xf numFmtId="4" fontId="3" fillId="2" borderId="62" xfId="0" applyNumberFormat="1" applyFont="1" applyFill="1" applyBorder="1" applyAlignment="1">
      <alignment horizontal="center" vertical="center"/>
    </xf>
    <xf numFmtId="180" fontId="3" fillId="2" borderId="62" xfId="0" applyNumberFormat="1" applyFont="1" applyFill="1" applyBorder="1" applyAlignment="1">
      <alignment horizontal="center" vertical="center"/>
    </xf>
    <xf numFmtId="0" fontId="2" fillId="66" borderId="62" xfId="0" applyFont="1" applyFill="1" applyBorder="1" applyAlignment="1">
      <alignment horizontal="center" vertical="center"/>
    </xf>
    <xf numFmtId="0" fontId="2" fillId="0" borderId="62" xfId="0" applyNumberFormat="1" applyFont="1" applyBorder="1" applyAlignment="1">
      <alignment horizontal="left" vertical="center" wrapText="1"/>
    </xf>
    <xf numFmtId="179" fontId="2" fillId="66" borderId="62" xfId="0" applyNumberFormat="1" applyFont="1" applyFill="1" applyBorder="1" applyAlignment="1">
      <alignment horizontal="center" vertical="center"/>
    </xf>
    <xf numFmtId="4" fontId="2" fillId="0" borderId="62" xfId="228" applyNumberFormat="1" applyFont="1" applyFill="1" applyBorder="1" applyAlignment="1">
      <alignment horizontal="center" vertical="center"/>
    </xf>
    <xf numFmtId="180" fontId="2" fillId="0" borderId="62" xfId="0" applyNumberFormat="1" applyFont="1" applyFill="1" applyBorder="1" applyAlignment="1">
      <alignment horizontal="center" vertical="center"/>
    </xf>
    <xf numFmtId="0" fontId="2" fillId="0" borderId="62" xfId="3920" applyFont="1" applyBorder="1" applyAlignment="1">
      <alignment horizontal="center" vertical="center" wrapText="1"/>
    </xf>
    <xf numFmtId="0" fontId="2" fillId="0" borderId="62" xfId="3920" applyFont="1" applyBorder="1" applyAlignment="1">
      <alignment horizontal="left" vertical="center" wrapText="1"/>
    </xf>
    <xf numFmtId="168" fontId="3" fillId="2" borderId="62" xfId="0" applyNumberFormat="1" applyFont="1" applyFill="1" applyBorder="1" applyAlignment="1">
      <alignment horizontal="center" vertical="center"/>
    </xf>
    <xf numFmtId="2" fontId="2" fillId="0" borderId="62" xfId="0" applyNumberFormat="1" applyFont="1" applyBorder="1" applyAlignment="1">
      <alignment horizontal="center" vertical="center"/>
    </xf>
    <xf numFmtId="4" fontId="2" fillId="0" borderId="62" xfId="0" applyNumberFormat="1" applyFont="1" applyFill="1" applyBorder="1" applyAlignment="1">
      <alignment horizontal="right" vertical="center"/>
    </xf>
    <xf numFmtId="4" fontId="2" fillId="0" borderId="62" xfId="0" applyNumberFormat="1" applyFont="1" applyFill="1" applyBorder="1" applyAlignment="1">
      <alignment horizontal="right" vertical="top"/>
    </xf>
    <xf numFmtId="166" fontId="59" fillId="0" borderId="52" xfId="0" applyNumberFormat="1" applyFont="1" applyBorder="1" applyAlignment="1">
      <alignment horizontal="right" vertical="top" wrapText="1"/>
    </xf>
    <xf numFmtId="4" fontId="2" fillId="4" borderId="62" xfId="0" applyNumberFormat="1" applyFont="1" applyFill="1" applyBorder="1" applyAlignment="1">
      <alignment horizontal="center" vertical="center"/>
    </xf>
    <xf numFmtId="0" fontId="2" fillId="66" borderId="62" xfId="0" applyFont="1" applyFill="1" applyBorder="1" applyAlignment="1">
      <alignment vertical="center" wrapText="1"/>
    </xf>
    <xf numFmtId="168" fontId="3" fillId="0" borderId="62" xfId="0" applyNumberFormat="1" applyFont="1" applyBorder="1" applyAlignment="1">
      <alignment horizontal="center" vertical="center"/>
    </xf>
    <xf numFmtId="0" fontId="59" fillId="0" borderId="0" xfId="0" applyFont="1" applyBorder="1" applyAlignment="1">
      <alignment wrapText="1"/>
    </xf>
    <xf numFmtId="0" fontId="64" fillId="0" borderId="62" xfId="0" applyFont="1" applyBorder="1" applyAlignment="1">
      <alignment wrapText="1"/>
    </xf>
    <xf numFmtId="2" fontId="61" fillId="65" borderId="52" xfId="0" applyNumberFormat="1" applyFont="1" applyFill="1" applyBorder="1" applyAlignment="1">
      <alignment horizontal="center" vertical="top"/>
    </xf>
    <xf numFmtId="0" fontId="0" fillId="67" borderId="52" xfId="0" applyFont="1" applyFill="1" applyBorder="1" applyAlignment="1">
      <alignment horizontal="left" vertical="top" wrapText="1"/>
    </xf>
    <xf numFmtId="2" fontId="58" fillId="0" borderId="52" xfId="0" applyNumberFormat="1" applyFont="1" applyBorder="1" applyAlignment="1">
      <alignment horizontal="center" vertical="top"/>
    </xf>
    <xf numFmtId="2" fontId="61" fillId="0" borderId="52" xfId="0" applyNumberFormat="1" applyFont="1" applyBorder="1" applyAlignment="1">
      <alignment horizontal="center" vertical="top"/>
    </xf>
    <xf numFmtId="182" fontId="58" fillId="0" borderId="52" xfId="0" applyNumberFormat="1" applyFont="1" applyBorder="1" applyAlignment="1">
      <alignment horizontal="center" vertical="top"/>
    </xf>
    <xf numFmtId="0" fontId="60" fillId="2" borderId="62" xfId="0" applyFont="1" applyFill="1" applyBorder="1" applyAlignment="1">
      <alignment horizontal="center" vertical="top"/>
    </xf>
    <xf numFmtId="0" fontId="60" fillId="2" borderId="62" xfId="0" applyFont="1" applyFill="1" applyBorder="1" applyAlignment="1">
      <alignment horizontal="center"/>
    </xf>
    <xf numFmtId="0" fontId="60" fillId="2" borderId="62" xfId="0" applyFont="1" applyFill="1" applyBorder="1"/>
    <xf numFmtId="0" fontId="0" fillId="0" borderId="62" xfId="0" applyBorder="1"/>
    <xf numFmtId="0" fontId="62" fillId="0" borderId="62" xfId="0" applyFont="1" applyBorder="1" applyAlignment="1">
      <alignment vertical="top" wrapText="1"/>
    </xf>
    <xf numFmtId="179" fontId="2" fillId="0" borderId="62" xfId="0" applyNumberFormat="1" applyFont="1" applyBorder="1" applyAlignment="1">
      <alignment horizontal="center" vertical="center"/>
    </xf>
    <xf numFmtId="0" fontId="2" fillId="0" borderId="0" xfId="0" applyFont="1" applyBorder="1"/>
    <xf numFmtId="179" fontId="2" fillId="0" borderId="0" xfId="0" applyNumberFormat="1" applyFont="1" applyBorder="1" applyAlignment="1">
      <alignment horizontal="center"/>
    </xf>
    <xf numFmtId="0" fontId="49" fillId="0" borderId="0" xfId="0" applyFont="1" applyBorder="1"/>
    <xf numFmtId="0" fontId="9" fillId="5" borderId="62" xfId="0" applyFont="1" applyFill="1" applyBorder="1" applyAlignment="1">
      <alignment wrapText="1"/>
    </xf>
    <xf numFmtId="0" fontId="3" fillId="2" borderId="62" xfId="8" applyNumberFormat="1" applyFont="1" applyFill="1" applyBorder="1" applyAlignment="1">
      <alignment horizontal="center" vertical="center" wrapText="1"/>
    </xf>
    <xf numFmtId="43" fontId="3" fillId="2" borderId="62" xfId="1" applyFont="1" applyFill="1" applyBorder="1" applyAlignment="1">
      <alignment horizontal="center" vertical="center" wrapText="1"/>
    </xf>
    <xf numFmtId="10" fontId="2" fillId="0" borderId="62" xfId="8" applyNumberFormat="1" applyFont="1" applyFill="1" applyBorder="1" applyAlignment="1">
      <alignment horizontal="center"/>
    </xf>
    <xf numFmtId="43" fontId="2" fillId="0" borderId="62" xfId="1" applyFont="1" applyFill="1" applyBorder="1" applyAlignment="1"/>
    <xf numFmtId="167" fontId="2" fillId="0" borderId="62" xfId="1" applyNumberFormat="1" applyFont="1" applyFill="1" applyBorder="1" applyAlignment="1"/>
    <xf numFmtId="181" fontId="2" fillId="0" borderId="62" xfId="8" applyNumberFormat="1" applyFont="1" applyFill="1" applyBorder="1" applyAlignment="1">
      <alignment horizontal="center"/>
    </xf>
    <xf numFmtId="9" fontId="2" fillId="0" borderId="62" xfId="8" applyFont="1" applyFill="1" applyBorder="1" applyAlignment="1">
      <alignment horizontal="center"/>
    </xf>
    <xf numFmtId="10" fontId="47" fillId="6" borderId="62" xfId="8" applyNumberFormat="1" applyFont="1" applyFill="1" applyBorder="1" applyAlignment="1">
      <alignment horizontal="center"/>
    </xf>
    <xf numFmtId="167" fontId="47" fillId="6" borderId="62" xfId="1" applyNumberFormat="1" applyFont="1" applyFill="1" applyBorder="1" applyAlignment="1"/>
    <xf numFmtId="10" fontId="52" fillId="0" borderId="62" xfId="0" applyNumberFormat="1" applyFont="1" applyBorder="1"/>
    <xf numFmtId="44" fontId="3" fillId="5" borderId="62" xfId="2454" applyFont="1" applyFill="1" applyBorder="1" applyAlignment="1">
      <alignment horizontal="center" wrapText="1"/>
    </xf>
    <xf numFmtId="10" fontId="3" fillId="5" borderId="62" xfId="8" applyNumberFormat="1" applyFont="1" applyFill="1" applyBorder="1" applyAlignment="1"/>
    <xf numFmtId="166" fontId="3" fillId="5" borderId="62" xfId="0" applyNumberFormat="1" applyFont="1" applyFill="1" applyBorder="1" applyAlignment="1">
      <alignment horizontal="center" wrapText="1"/>
    </xf>
    <xf numFmtId="4" fontId="2" fillId="0" borderId="62" xfId="5185" applyNumberFormat="1" applyFont="1" applyBorder="1" applyAlignment="1">
      <alignment horizontal="center" vertical="center"/>
    </xf>
    <xf numFmtId="2" fontId="2" fillId="0" borderId="77" xfId="5185" applyNumberFormat="1" applyFont="1" applyBorder="1" applyAlignment="1">
      <alignment horizontal="center" vertical="center"/>
    </xf>
    <xf numFmtId="2" fontId="2" fillId="0" borderId="62" xfId="5185" applyNumberFormat="1" applyFont="1" applyFill="1" applyBorder="1" applyAlignment="1">
      <alignment horizontal="center" vertical="center"/>
    </xf>
    <xf numFmtId="179" fontId="2" fillId="0" borderId="62" xfId="3920" applyNumberFormat="1" applyFont="1" applyBorder="1" applyAlignment="1">
      <alignment horizontal="center" vertical="center" wrapText="1"/>
    </xf>
    <xf numFmtId="0" fontId="61" fillId="0" borderId="76" xfId="0" applyFont="1" applyBorder="1" applyAlignment="1">
      <alignment horizontal="center" vertical="top"/>
    </xf>
    <xf numFmtId="0" fontId="58" fillId="0" borderId="74" xfId="0" applyFont="1" applyBorder="1" applyAlignment="1">
      <alignment horizontal="center" vertical="top"/>
    </xf>
    <xf numFmtId="0" fontId="58" fillId="0" borderId="74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2" fontId="0" fillId="0" borderId="62" xfId="0" applyNumberFormat="1" applyBorder="1"/>
    <xf numFmtId="2" fontId="2" fillId="0" borderId="62" xfId="3920" applyNumberFormat="1" applyFont="1" applyBorder="1" applyAlignment="1">
      <alignment horizontal="center" vertical="center" wrapText="1"/>
    </xf>
    <xf numFmtId="180" fontId="3" fillId="4" borderId="62" xfId="0" applyNumberFormat="1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 wrapText="1"/>
    </xf>
    <xf numFmtId="0" fontId="3" fillId="2" borderId="62" xfId="0" applyNumberFormat="1" applyFont="1" applyFill="1" applyBorder="1" applyAlignment="1">
      <alignment horizontal="center" vertical="center" wrapText="1"/>
    </xf>
    <xf numFmtId="44" fontId="3" fillId="0" borderId="62" xfId="2454" applyFont="1" applyBorder="1" applyAlignment="1">
      <alignment vertical="top" wrapText="1"/>
    </xf>
    <xf numFmtId="0" fontId="3" fillId="0" borderId="62" xfId="0" applyNumberFormat="1" applyFont="1" applyBorder="1" applyAlignment="1">
      <alignment horizontal="left" vertical="top" wrapText="1"/>
    </xf>
    <xf numFmtId="44" fontId="3" fillId="0" borderId="62" xfId="2454" applyFont="1" applyBorder="1" applyAlignment="1">
      <alignment horizontal="left" vertical="top" wrapText="1"/>
    </xf>
    <xf numFmtId="0" fontId="3" fillId="2" borderId="62" xfId="0" applyNumberFormat="1" applyFont="1" applyFill="1" applyBorder="1" applyAlignment="1">
      <alignment horizontal="left" vertical="top" wrapText="1"/>
    </xf>
    <xf numFmtId="0" fontId="2" fillId="4" borderId="62" xfId="0" applyFont="1" applyFill="1" applyBorder="1" applyAlignment="1">
      <alignment horizontal="center" vertical="center"/>
    </xf>
    <xf numFmtId="0" fontId="2" fillId="4" borderId="62" xfId="3920" applyFont="1" applyFill="1" applyBorder="1" applyAlignment="1">
      <alignment horizontal="center" vertical="center" wrapText="1"/>
    </xf>
    <xf numFmtId="165" fontId="2" fillId="4" borderId="62" xfId="0" applyNumberFormat="1" applyFont="1" applyFill="1" applyBorder="1" applyAlignment="1">
      <alignment horizontal="center" vertical="center"/>
    </xf>
    <xf numFmtId="0" fontId="0" fillId="4" borderId="62" xfId="0" applyFill="1" applyBorder="1"/>
    <xf numFmtId="0" fontId="0" fillId="0" borderId="0" xfId="0" applyAlignment="1"/>
    <xf numFmtId="0" fontId="60" fillId="0" borderId="62" xfId="0" applyFont="1" applyBorder="1" applyAlignment="1">
      <alignment horizontal="left"/>
    </xf>
    <xf numFmtId="0" fontId="70" fillId="0" borderId="62" xfId="0" applyFont="1" applyBorder="1" applyAlignment="1">
      <alignment horizontal="left"/>
    </xf>
    <xf numFmtId="0" fontId="60" fillId="0" borderId="62" xfId="0" applyFont="1" applyBorder="1" applyAlignment="1">
      <alignment horizontal="left" vertical="center"/>
    </xf>
    <xf numFmtId="0" fontId="70" fillId="0" borderId="62" xfId="0" applyFont="1" applyBorder="1" applyAlignment="1">
      <alignment horizontal="left" vertical="center" wrapText="1"/>
    </xf>
    <xf numFmtId="0" fontId="70" fillId="69" borderId="62" xfId="0" applyFont="1" applyFill="1" applyBorder="1" applyAlignment="1">
      <alignment horizontal="left"/>
    </xf>
    <xf numFmtId="0" fontId="0" fillId="0" borderId="62" xfId="0" applyFont="1" applyBorder="1" applyAlignment="1">
      <alignment horizontal="left"/>
    </xf>
    <xf numFmtId="0" fontId="60" fillId="0" borderId="62" xfId="0" applyFont="1" applyBorder="1"/>
    <xf numFmtId="0" fontId="0" fillId="0" borderId="62" xfId="0" applyFill="1" applyBorder="1"/>
    <xf numFmtId="0" fontId="0" fillId="0" borderId="43" xfId="0" applyBorder="1"/>
    <xf numFmtId="0" fontId="0" fillId="0" borderId="44" xfId="0" applyBorder="1"/>
    <xf numFmtId="0" fontId="0" fillId="0" borderId="0" xfId="0" applyBorder="1" applyAlignment="1">
      <alignment horizontal="center"/>
    </xf>
    <xf numFmtId="43" fontId="58" fillId="0" borderId="0" xfId="1" applyFont="1" applyBorder="1" applyAlignment="1">
      <alignment horizontal="center" wrapText="1"/>
    </xf>
    <xf numFmtId="43" fontId="58" fillId="0" borderId="0" xfId="1" applyFont="1" applyBorder="1" applyAlignment="1">
      <alignment wrapText="1"/>
    </xf>
    <xf numFmtId="0" fontId="0" fillId="0" borderId="45" xfId="0" applyBorder="1"/>
    <xf numFmtId="0" fontId="0" fillId="0" borderId="42" xfId="0" applyBorder="1"/>
    <xf numFmtId="0" fontId="0" fillId="0" borderId="46" xfId="0" applyBorder="1"/>
    <xf numFmtId="0" fontId="60" fillId="0" borderId="3" xfId="0" applyFont="1" applyBorder="1" applyAlignment="1"/>
    <xf numFmtId="0" fontId="49" fillId="0" borderId="44" xfId="0" applyFont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14" fontId="2" fillId="0" borderId="0" xfId="0" applyNumberFormat="1" applyFont="1" applyBorder="1" applyAlignment="1">
      <alignment vertical="top"/>
    </xf>
    <xf numFmtId="0" fontId="72" fillId="0" borderId="0" xfId="0" applyFont="1" applyBorder="1" applyAlignment="1">
      <alignment horizontal="center"/>
    </xf>
    <xf numFmtId="0" fontId="72" fillId="0" borderId="0" xfId="0" applyFont="1" applyBorder="1" applyAlignment="1"/>
    <xf numFmtId="0" fontId="49" fillId="0" borderId="0" xfId="0" applyFont="1" applyBorder="1" applyAlignment="1">
      <alignment horizontal="right"/>
    </xf>
    <xf numFmtId="14" fontId="2" fillId="0" borderId="44" xfId="0" applyNumberFormat="1" applyFont="1" applyBorder="1" applyAlignment="1">
      <alignment wrapText="1"/>
    </xf>
    <xf numFmtId="0" fontId="2" fillId="0" borderId="44" xfId="0" applyFont="1" applyBorder="1" applyAlignment="1">
      <alignment wrapText="1"/>
    </xf>
    <xf numFmtId="0" fontId="72" fillId="0" borderId="44" xfId="0" applyFont="1" applyBorder="1" applyAlignment="1"/>
    <xf numFmtId="2" fontId="2" fillId="0" borderId="0" xfId="0" applyNumberFormat="1" applyFont="1" applyBorder="1" applyAlignment="1">
      <alignment horizontal="left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right" vertical="top"/>
    </xf>
    <xf numFmtId="166" fontId="4" fillId="0" borderId="44" xfId="0" applyNumberFormat="1" applyFont="1" applyBorder="1" applyAlignment="1">
      <alignment vertical="top"/>
    </xf>
    <xf numFmtId="0" fontId="10" fillId="0" borderId="4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48" fillId="0" borderId="43" xfId="0" applyFont="1" applyBorder="1" applyAlignment="1">
      <alignment horizontal="left" vertical="top"/>
    </xf>
    <xf numFmtId="0" fontId="2" fillId="0" borderId="43" xfId="0" applyFont="1" applyBorder="1" applyAlignment="1">
      <alignment horizontal="left" vertical="top"/>
    </xf>
    <xf numFmtId="0" fontId="8" fillId="0" borderId="43" xfId="0" applyFont="1" applyBorder="1" applyAlignment="1">
      <alignment horizontal="left" vertical="top"/>
    </xf>
    <xf numFmtId="0" fontId="8" fillId="0" borderId="43" xfId="0" applyFont="1" applyFill="1" applyBorder="1" applyAlignment="1">
      <alignment horizontal="left" vertical="top"/>
    </xf>
    <xf numFmtId="0" fontId="46" fillId="0" borderId="43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166" fontId="4" fillId="0" borderId="44" xfId="0" applyNumberFormat="1" applyFont="1" applyBorder="1" applyAlignment="1">
      <alignment horizontal="left" vertical="top"/>
    </xf>
    <xf numFmtId="0" fontId="46" fillId="6" borderId="81" xfId="0" applyFont="1" applyFill="1" applyBorder="1" applyAlignment="1">
      <alignment horizontal="left" vertical="top"/>
    </xf>
    <xf numFmtId="166" fontId="4" fillId="0" borderId="44" xfId="0" applyNumberFormat="1" applyFont="1" applyFill="1" applyBorder="1" applyAlignment="1">
      <alignment horizontal="right" vertical="top"/>
    </xf>
    <xf numFmtId="166" fontId="4" fillId="0" borderId="44" xfId="0" applyNumberFormat="1" applyFont="1" applyBorder="1" applyAlignment="1">
      <alignment horizontal="right" vertical="top"/>
    </xf>
    <xf numFmtId="49" fontId="3" fillId="8" borderId="1" xfId="0" applyNumberFormat="1" applyFont="1" applyFill="1" applyBorder="1" applyAlignment="1">
      <alignment horizontal="right" vertical="top"/>
    </xf>
    <xf numFmtId="166" fontId="9" fillId="8" borderId="1" xfId="0" applyNumberFormat="1" applyFont="1" applyFill="1" applyBorder="1" applyAlignment="1">
      <alignment horizontal="right" vertical="top"/>
    </xf>
    <xf numFmtId="49" fontId="3" fillId="7" borderId="62" xfId="0" applyNumberFormat="1" applyFont="1" applyFill="1" applyBorder="1" applyAlignment="1">
      <alignment horizontal="right" vertical="top"/>
    </xf>
    <xf numFmtId="167" fontId="9" fillId="7" borderId="62" xfId="0" applyNumberFormat="1" applyFont="1" applyFill="1" applyBorder="1" applyAlignment="1">
      <alignment horizontal="right" vertical="top"/>
    </xf>
    <xf numFmtId="0" fontId="2" fillId="4" borderId="62" xfId="3" applyNumberFormat="1" applyFont="1" applyFill="1" applyBorder="1" applyAlignment="1">
      <alignment horizontal="right" vertical="top" wrapText="1"/>
    </xf>
    <xf numFmtId="166" fontId="4" fillId="0" borderId="62" xfId="0" applyNumberFormat="1" applyFont="1" applyFill="1" applyBorder="1" applyAlignment="1">
      <alignment horizontal="right" vertical="top"/>
    </xf>
    <xf numFmtId="0" fontId="3" fillId="7" borderId="62" xfId="3" applyNumberFormat="1" applyFont="1" applyFill="1" applyBorder="1" applyAlignment="1">
      <alignment horizontal="right" vertical="top" wrapText="1"/>
    </xf>
    <xf numFmtId="166" fontId="4" fillId="4" borderId="62" xfId="0" applyNumberFormat="1" applyFont="1" applyFill="1" applyBorder="1" applyAlignment="1">
      <alignment horizontal="right" vertical="top"/>
    </xf>
    <xf numFmtId="0" fontId="3" fillId="7" borderId="62" xfId="0" applyNumberFormat="1" applyFont="1" applyFill="1" applyBorder="1" applyAlignment="1">
      <alignment horizontal="right" vertical="top"/>
    </xf>
    <xf numFmtId="49" fontId="2" fillId="4" borderId="62" xfId="0" applyNumberFormat="1" applyFont="1" applyFill="1" applyBorder="1" applyAlignment="1">
      <alignment horizontal="right" vertical="top"/>
    </xf>
    <xf numFmtId="0" fontId="2" fillId="7" borderId="62" xfId="3" applyNumberFormat="1" applyFont="1" applyFill="1" applyBorder="1" applyAlignment="1">
      <alignment horizontal="right" vertical="top" wrapText="1"/>
    </xf>
    <xf numFmtId="49" fontId="3" fillId="2" borderId="62" xfId="0" applyNumberFormat="1" applyFont="1" applyFill="1" applyBorder="1" applyAlignment="1">
      <alignment horizontal="right" vertical="top"/>
    </xf>
    <xf numFmtId="167" fontId="9" fillId="2" borderId="62" xfId="0" applyNumberFormat="1" applyFont="1" applyFill="1" applyBorder="1" applyAlignment="1">
      <alignment horizontal="right" vertical="top"/>
    </xf>
    <xf numFmtId="167" fontId="4" fillId="4" borderId="62" xfId="0" applyNumberFormat="1" applyFont="1" applyFill="1" applyBorder="1" applyAlignment="1">
      <alignment horizontal="right" vertical="top"/>
    </xf>
    <xf numFmtId="0" fontId="2" fillId="0" borderId="43" xfId="0" applyFont="1" applyFill="1" applyBorder="1" applyAlignment="1">
      <alignment vertical="top"/>
    </xf>
    <xf numFmtId="0" fontId="2" fillId="0" borderId="44" xfId="0" applyFont="1" applyFill="1" applyBorder="1" applyAlignment="1">
      <alignment vertical="top"/>
    </xf>
    <xf numFmtId="49" fontId="3" fillId="7" borderId="7" xfId="0" applyNumberFormat="1" applyFont="1" applyFill="1" applyBorder="1" applyAlignment="1">
      <alignment horizontal="right" vertical="top"/>
    </xf>
    <xf numFmtId="167" fontId="9" fillId="7" borderId="7" xfId="0" applyNumberFormat="1" applyFont="1" applyFill="1" applyBorder="1" applyAlignment="1">
      <alignment horizontal="right" vertical="top"/>
    </xf>
    <xf numFmtId="0" fontId="2" fillId="0" borderId="43" xfId="0" applyFont="1" applyBorder="1" applyAlignment="1">
      <alignment vertical="top"/>
    </xf>
    <xf numFmtId="0" fontId="2" fillId="0" borderId="45" xfId="0" applyFont="1" applyBorder="1" applyAlignment="1">
      <alignment vertical="top"/>
    </xf>
    <xf numFmtId="0" fontId="2" fillId="0" borderId="42" xfId="0" applyFont="1" applyBorder="1" applyAlignment="1">
      <alignment vertical="top"/>
    </xf>
    <xf numFmtId="2" fontId="2" fillId="0" borderId="42" xfId="0" applyNumberFormat="1" applyFont="1" applyFill="1" applyBorder="1" applyAlignment="1">
      <alignment horizontal="center" vertical="top"/>
    </xf>
    <xf numFmtId="166" fontId="2" fillId="0" borderId="42" xfId="0" applyNumberFormat="1" applyFont="1" applyBorder="1" applyAlignment="1">
      <alignment horizontal="right" vertical="top"/>
    </xf>
    <xf numFmtId="166" fontId="2" fillId="0" borderId="42" xfId="0" applyNumberFormat="1" applyFont="1" applyBorder="1" applyAlignment="1">
      <alignment vertical="top"/>
    </xf>
    <xf numFmtId="166" fontId="4" fillId="0" borderId="46" xfId="0" applyNumberFormat="1" applyFont="1" applyBorder="1" applyAlignment="1">
      <alignment vertical="top"/>
    </xf>
    <xf numFmtId="0" fontId="49" fillId="0" borderId="43" xfId="0" applyFont="1" applyBorder="1"/>
    <xf numFmtId="0" fontId="2" fillId="0" borderId="44" xfId="0" applyFont="1" applyBorder="1" applyAlignment="1">
      <alignment horizontal="left" vertical="top"/>
    </xf>
    <xf numFmtId="0" fontId="50" fillId="0" borderId="43" xfId="0" applyFont="1" applyFill="1" applyBorder="1" applyAlignment="1">
      <alignment horizontal="left" vertical="top"/>
    </xf>
    <xf numFmtId="0" fontId="51" fillId="0" borderId="44" xfId="0" applyFont="1" applyFill="1" applyBorder="1" applyAlignment="1">
      <alignment horizontal="left" vertical="top"/>
    </xf>
    <xf numFmtId="0" fontId="9" fillId="5" borderId="51" xfId="0" applyFont="1" applyFill="1" applyBorder="1" applyAlignment="1">
      <alignment wrapText="1"/>
    </xf>
    <xf numFmtId="0" fontId="9" fillId="5" borderId="82" xfId="0" applyFont="1" applyFill="1" applyBorder="1" applyAlignment="1">
      <alignment wrapText="1"/>
    </xf>
    <xf numFmtId="44" fontId="3" fillId="0" borderId="83" xfId="2454" applyFont="1" applyBorder="1" applyAlignment="1">
      <alignment horizontal="left" vertical="top" wrapText="1"/>
    </xf>
    <xf numFmtId="44" fontId="3" fillId="0" borderId="55" xfId="2454" applyFont="1" applyBorder="1" applyAlignment="1">
      <alignment horizontal="left" vertical="top" wrapText="1"/>
    </xf>
    <xf numFmtId="44" fontId="3" fillId="5" borderId="41" xfId="2454" applyFont="1" applyFill="1" applyBorder="1" applyAlignment="1">
      <alignment horizontal="center" wrapText="1"/>
    </xf>
    <xf numFmtId="0" fontId="3" fillId="0" borderId="43" xfId="0" applyFont="1" applyBorder="1" applyAlignment="1">
      <alignment horizontal="center" wrapText="1"/>
    </xf>
    <xf numFmtId="0" fontId="2" fillId="0" borderId="44" xfId="0" applyFont="1" applyBorder="1" applyAlignment="1">
      <alignment horizontal="center"/>
    </xf>
    <xf numFmtId="0" fontId="49" fillId="0" borderId="45" xfId="0" applyFont="1" applyBorder="1"/>
    <xf numFmtId="0" fontId="49" fillId="0" borderId="42" xfId="0" applyFont="1" applyBorder="1"/>
    <xf numFmtId="0" fontId="49" fillId="0" borderId="46" xfId="0" applyFont="1" applyBorder="1"/>
    <xf numFmtId="0" fontId="48" fillId="0" borderId="0" xfId="0" applyFont="1" applyBorder="1" applyAlignment="1">
      <alignment horizontal="left" vertical="top"/>
    </xf>
    <xf numFmtId="0" fontId="57" fillId="0" borderId="43" xfId="0" applyFont="1" applyBorder="1" applyAlignment="1">
      <alignment horizontal="left" vertical="top"/>
    </xf>
    <xf numFmtId="0" fontId="59" fillId="0" borderId="0" xfId="0" applyFont="1" applyBorder="1"/>
    <xf numFmtId="0" fontId="59" fillId="0" borderId="44" xfId="0" applyFont="1" applyBorder="1"/>
    <xf numFmtId="0" fontId="59" fillId="0" borderId="43" xfId="0" applyFont="1" applyBorder="1"/>
    <xf numFmtId="0" fontId="3" fillId="0" borderId="0" xfId="0" applyFont="1" applyBorder="1" applyAlignment="1">
      <alignment horizontal="left" vertical="top"/>
    </xf>
    <xf numFmtId="165" fontId="3" fillId="2" borderId="1" xfId="0" applyNumberFormat="1" applyFont="1" applyFill="1" applyBorder="1" applyAlignment="1">
      <alignment horizontal="center" vertical="top"/>
    </xf>
    <xf numFmtId="165" fontId="3" fillId="2" borderId="62" xfId="0" applyNumberFormat="1" applyFont="1" applyFill="1" applyBorder="1" applyAlignment="1">
      <alignment horizontal="center" vertical="top" wrapText="1"/>
    </xf>
    <xf numFmtId="165" fontId="3" fillId="2" borderId="62" xfId="0" applyNumberFormat="1" applyFont="1" applyFill="1" applyBorder="1" applyAlignment="1">
      <alignment horizontal="center" vertical="top"/>
    </xf>
    <xf numFmtId="165" fontId="2" fillId="4" borderId="62" xfId="0" applyNumberFormat="1" applyFont="1" applyFill="1" applyBorder="1" applyAlignment="1">
      <alignment horizontal="center" vertical="top" wrapText="1"/>
    </xf>
    <xf numFmtId="165" fontId="2" fillId="0" borderId="62" xfId="0" applyNumberFormat="1" applyFont="1" applyFill="1" applyBorder="1" applyAlignment="1">
      <alignment horizontal="right" vertical="top"/>
    </xf>
    <xf numFmtId="165" fontId="2" fillId="0" borderId="2" xfId="0" applyNumberFormat="1" applyFont="1" applyFill="1" applyBorder="1" applyAlignment="1">
      <alignment horizontal="center" vertical="top" wrapText="1"/>
    </xf>
    <xf numFmtId="44" fontId="3" fillId="0" borderId="2" xfId="0" applyNumberFormat="1" applyFont="1" applyFill="1" applyBorder="1" applyAlignment="1">
      <alignment horizontal="center" vertical="top"/>
    </xf>
    <xf numFmtId="165" fontId="2" fillId="0" borderId="43" xfId="0" applyNumberFormat="1" applyFont="1" applyFill="1" applyBorder="1" applyAlignment="1">
      <alignment horizontal="center" vertical="top" wrapText="1"/>
    </xf>
    <xf numFmtId="44" fontId="3" fillId="0" borderId="44" xfId="0" applyNumberFormat="1" applyFont="1" applyFill="1" applyBorder="1" applyAlignment="1">
      <alignment horizontal="center" vertical="top"/>
    </xf>
    <xf numFmtId="0" fontId="3" fillId="0" borderId="43" xfId="0" applyFont="1" applyFill="1" applyBorder="1" applyAlignment="1">
      <alignment horizontal="right" vertical="center" wrapText="1"/>
    </xf>
    <xf numFmtId="180" fontId="3" fillId="0" borderId="44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180" fontId="3" fillId="0" borderId="44" xfId="0" applyNumberFormat="1" applyFont="1" applyFill="1" applyBorder="1" applyAlignment="1">
      <alignment horizontal="center" vertical="center"/>
    </xf>
    <xf numFmtId="0" fontId="65" fillId="0" borderId="43" xfId="0" applyFont="1" applyFill="1" applyBorder="1" applyAlignment="1">
      <alignment horizontal="right" vertical="center" wrapText="1"/>
    </xf>
    <xf numFmtId="180" fontId="65" fillId="0" borderId="44" xfId="0" applyNumberFormat="1" applyFont="1" applyFill="1" applyBorder="1" applyAlignment="1">
      <alignment horizontal="center" vertical="center"/>
    </xf>
    <xf numFmtId="0" fontId="61" fillId="64" borderId="84" xfId="0" applyFont="1" applyFill="1" applyBorder="1" applyAlignment="1">
      <alignment horizontal="center" vertical="top"/>
    </xf>
    <xf numFmtId="0" fontId="61" fillId="65" borderId="84" xfId="0" applyFont="1" applyFill="1" applyBorder="1" applyAlignment="1">
      <alignment horizontal="center" vertical="top"/>
    </xf>
    <xf numFmtId="0" fontId="61" fillId="65" borderId="85" xfId="0" applyFont="1" applyFill="1" applyBorder="1" applyAlignment="1">
      <alignment horizontal="center" vertical="top"/>
    </xf>
    <xf numFmtId="0" fontId="58" fillId="4" borderId="84" xfId="0" applyFont="1" applyFill="1" applyBorder="1" applyAlignment="1">
      <alignment horizontal="center" vertical="top" wrapText="1"/>
    </xf>
    <xf numFmtId="166" fontId="59" fillId="0" borderId="85" xfId="0" applyNumberFormat="1" applyFont="1" applyBorder="1" applyAlignment="1">
      <alignment horizontal="right" vertical="top" wrapText="1"/>
    </xf>
    <xf numFmtId="0" fontId="58" fillId="4" borderId="86" xfId="0" applyFont="1" applyFill="1" applyBorder="1" applyAlignment="1">
      <alignment horizontal="center" vertical="top"/>
    </xf>
    <xf numFmtId="0" fontId="3" fillId="64" borderId="84" xfId="0" applyFont="1" applyFill="1" applyBorder="1" applyAlignment="1">
      <alignment horizontal="center" vertical="top" wrapText="1"/>
    </xf>
    <xf numFmtId="2" fontId="61" fillId="65" borderId="85" xfId="0" applyNumberFormat="1" applyFont="1" applyFill="1" applyBorder="1" applyAlignment="1">
      <alignment horizontal="center" vertical="top"/>
    </xf>
    <xf numFmtId="2" fontId="58" fillId="0" borderId="85" xfId="0" applyNumberFormat="1" applyFont="1" applyBorder="1" applyAlignment="1">
      <alignment horizontal="center" vertical="top"/>
    </xf>
    <xf numFmtId="0" fontId="58" fillId="68" borderId="84" xfId="0" applyFont="1" applyFill="1" applyBorder="1" applyAlignment="1">
      <alignment horizontal="center" vertical="top" wrapText="1"/>
    </xf>
    <xf numFmtId="0" fontId="67" fillId="0" borderId="43" xfId="0" applyFont="1" applyBorder="1" applyAlignment="1">
      <alignment horizontal="center" vertical="top" wrapText="1"/>
    </xf>
    <xf numFmtId="0" fontId="67" fillId="0" borderId="0" xfId="0" applyFont="1" applyBorder="1" applyAlignment="1">
      <alignment horizontal="center" vertical="top" wrapText="1"/>
    </xf>
    <xf numFmtId="0" fontId="68" fillId="0" borderId="0" xfId="0" applyFont="1" applyBorder="1" applyAlignment="1">
      <alignment horizontal="center" vertical="top" wrapText="1"/>
    </xf>
    <xf numFmtId="0" fontId="61" fillId="64" borderId="84" xfId="0" applyFont="1" applyFill="1" applyBorder="1" applyAlignment="1">
      <alignment horizontal="center" vertical="top" wrapText="1"/>
    </xf>
    <xf numFmtId="0" fontId="58" fillId="4" borderId="84" xfId="0" applyFont="1" applyFill="1" applyBorder="1" applyAlignment="1">
      <alignment horizontal="center" vertical="top"/>
    </xf>
    <xf numFmtId="0" fontId="2" fillId="0" borderId="43" xfId="0" applyFont="1" applyBorder="1"/>
    <xf numFmtId="0" fontId="2" fillId="0" borderId="44" xfId="0" applyFont="1" applyBorder="1"/>
    <xf numFmtId="0" fontId="2" fillId="0" borderId="43" xfId="4" applyBorder="1"/>
    <xf numFmtId="0" fontId="2" fillId="0" borderId="44" xfId="4" applyBorder="1"/>
    <xf numFmtId="0" fontId="57" fillId="0" borderId="43" xfId="4" applyFont="1" applyBorder="1"/>
    <xf numFmtId="0" fontId="8" fillId="0" borderId="0" xfId="4" applyFont="1" applyBorder="1"/>
    <xf numFmtId="0" fontId="8" fillId="0" borderId="43" xfId="4" applyFont="1" applyBorder="1"/>
    <xf numFmtId="0" fontId="3" fillId="63" borderId="43" xfId="4" applyFont="1" applyFill="1" applyBorder="1"/>
    <xf numFmtId="0" fontId="2" fillId="0" borderId="43" xfId="4" applyFill="1" applyBorder="1"/>
    <xf numFmtId="0" fontId="2" fillId="0" borderId="44" xfId="4" applyFill="1" applyBorder="1"/>
    <xf numFmtId="0" fontId="53" fillId="0" borderId="63" xfId="4" applyFont="1" applyFill="1" applyBorder="1" applyAlignment="1">
      <alignment horizontal="center"/>
    </xf>
    <xf numFmtId="0" fontId="3" fillId="0" borderId="64" xfId="4" applyFont="1" applyFill="1" applyBorder="1"/>
    <xf numFmtId="10" fontId="3" fillId="0" borderId="65" xfId="8" applyNumberFormat="1" applyFont="1" applyFill="1" applyBorder="1" applyAlignment="1">
      <alignment horizontal="center"/>
    </xf>
    <xf numFmtId="0" fontId="2" fillId="0" borderId="44" xfId="4" applyFont="1" applyFill="1" applyBorder="1"/>
    <xf numFmtId="0" fontId="2" fillId="0" borderId="44" xfId="4" applyFill="1" applyBorder="1" applyAlignment="1">
      <alignment horizontal="right"/>
    </xf>
    <xf numFmtId="0" fontId="4" fillId="0" borderId="43" xfId="4" applyFont="1" applyBorder="1"/>
    <xf numFmtId="0" fontId="9" fillId="0" borderId="44" xfId="4" applyFont="1" applyFill="1" applyBorder="1" applyAlignment="1">
      <alignment horizontal="right"/>
    </xf>
    <xf numFmtId="0" fontId="2" fillId="0" borderId="45" xfId="4" applyBorder="1"/>
    <xf numFmtId="0" fontId="2" fillId="0" borderId="42" xfId="4" applyBorder="1"/>
    <xf numFmtId="10" fontId="2" fillId="0" borderId="42" xfId="8" applyNumberFormat="1" applyFont="1" applyBorder="1"/>
    <xf numFmtId="0" fontId="2" fillId="0" borderId="46" xfId="4" applyBorder="1"/>
    <xf numFmtId="0" fontId="59" fillId="0" borderId="0" xfId="0" applyFont="1" applyBorder="1" applyAlignment="1">
      <alignment horizontal="left"/>
    </xf>
    <xf numFmtId="0" fontId="59" fillId="0" borderId="0" xfId="0" applyFont="1" applyBorder="1" applyAlignment="1">
      <alignment horizontal="right"/>
    </xf>
    <xf numFmtId="0" fontId="69" fillId="0" borderId="62" xfId="0" applyFont="1" applyBorder="1" applyAlignment="1">
      <alignment horizontal="center" vertical="center"/>
    </xf>
    <xf numFmtId="0" fontId="60" fillId="0" borderId="3" xfId="0" applyFont="1" applyBorder="1" applyAlignment="1">
      <alignment horizontal="center" wrapText="1"/>
    </xf>
    <xf numFmtId="0" fontId="60" fillId="0" borderId="54" xfId="0" applyFont="1" applyBorder="1" applyAlignment="1">
      <alignment horizontal="center" wrapText="1"/>
    </xf>
    <xf numFmtId="0" fontId="60" fillId="0" borderId="62" xfId="0" applyFont="1" applyBorder="1" applyAlignment="1">
      <alignment horizontal="center"/>
    </xf>
    <xf numFmtId="0" fontId="60" fillId="0" borderId="3" xfId="0" applyFont="1" applyBorder="1" applyAlignment="1">
      <alignment horizontal="left"/>
    </xf>
    <xf numFmtId="0" fontId="60" fillId="0" borderId="10" xfId="0" applyFont="1" applyBorder="1" applyAlignment="1">
      <alignment horizontal="left"/>
    </xf>
    <xf numFmtId="0" fontId="58" fillId="0" borderId="62" xfId="0" applyFont="1" applyBorder="1" applyAlignment="1">
      <alignment horizontal="left" wrapText="1"/>
    </xf>
    <xf numFmtId="0" fontId="61" fillId="70" borderId="63" xfId="0" applyFont="1" applyFill="1" applyBorder="1" applyAlignment="1">
      <alignment horizontal="center" vertical="center" wrapText="1"/>
    </xf>
    <xf numFmtId="0" fontId="61" fillId="70" borderId="64" xfId="0" applyFont="1" applyFill="1" applyBorder="1" applyAlignment="1">
      <alignment horizontal="center" vertical="center" wrapText="1"/>
    </xf>
    <xf numFmtId="0" fontId="61" fillId="70" borderId="65" xfId="0" applyFont="1" applyFill="1" applyBorder="1" applyAlignment="1">
      <alignment horizontal="center" vertical="center" wrapText="1"/>
    </xf>
    <xf numFmtId="0" fontId="61" fillId="0" borderId="62" xfId="0" applyFont="1" applyFill="1" applyBorder="1" applyAlignment="1">
      <alignment horizontal="left" vertical="center" wrapText="1"/>
    </xf>
    <xf numFmtId="0" fontId="58" fillId="0" borderId="62" xfId="0" applyFont="1" applyFill="1" applyBorder="1" applyAlignment="1">
      <alignment horizontal="left" vertical="center"/>
    </xf>
    <xf numFmtId="0" fontId="60" fillId="0" borderId="3" xfId="0" applyFont="1" applyBorder="1" applyAlignment="1">
      <alignment horizontal="left" vertical="center"/>
    </xf>
    <xf numFmtId="0" fontId="60" fillId="0" borderId="10" xfId="0" applyFont="1" applyBorder="1" applyAlignment="1">
      <alignment horizontal="left" vertical="center"/>
    </xf>
    <xf numFmtId="0" fontId="58" fillId="0" borderId="62" xfId="0" applyFont="1" applyBorder="1" applyAlignment="1">
      <alignment horizontal="left" vertical="center" wrapText="1"/>
    </xf>
    <xf numFmtId="0" fontId="60" fillId="0" borderId="62" xfId="0" applyFont="1" applyBorder="1" applyAlignment="1">
      <alignment horizontal="left"/>
    </xf>
    <xf numFmtId="0" fontId="76" fillId="0" borderId="62" xfId="0" applyFont="1" applyBorder="1" applyAlignment="1">
      <alignment horizontal="left" wrapText="1"/>
    </xf>
    <xf numFmtId="0" fontId="72" fillId="0" borderId="0" xfId="0" applyFont="1" applyBorder="1" applyAlignment="1">
      <alignment horizontal="center"/>
    </xf>
    <xf numFmtId="0" fontId="58" fillId="0" borderId="0" xfId="0" applyFont="1" applyBorder="1" applyAlignment="1">
      <alignment horizontal="center" wrapText="1"/>
    </xf>
    <xf numFmtId="0" fontId="71" fillId="0" borderId="62" xfId="0" applyFont="1" applyBorder="1" applyAlignment="1">
      <alignment horizontal="center"/>
    </xf>
    <xf numFmtId="43" fontId="58" fillId="0" borderId="0" xfId="1" applyFont="1" applyFill="1" applyBorder="1" applyAlignment="1">
      <alignment horizontal="center" vertical="center" wrapText="1"/>
    </xf>
    <xf numFmtId="14" fontId="58" fillId="0" borderId="0" xfId="1" applyNumberFormat="1" applyFont="1" applyFill="1" applyBorder="1" applyAlignment="1">
      <alignment horizontal="center" vertical="center" wrapText="1"/>
    </xf>
    <xf numFmtId="14" fontId="58" fillId="0" borderId="44" xfId="1" applyNumberFormat="1" applyFont="1" applyFill="1" applyBorder="1" applyAlignment="1">
      <alignment horizontal="center" vertical="center" wrapText="1"/>
    </xf>
    <xf numFmtId="0" fontId="73" fillId="0" borderId="62" xfId="0" applyFont="1" applyBorder="1" applyAlignment="1">
      <alignment horizontal="center" vertical="top"/>
    </xf>
    <xf numFmtId="0" fontId="8" fillId="0" borderId="62" xfId="0" applyFont="1" applyBorder="1" applyAlignment="1">
      <alignment horizontal="left" vertical="top" wrapText="1"/>
    </xf>
    <xf numFmtId="166" fontId="3" fillId="2" borderId="62" xfId="0" applyNumberFormat="1" applyFont="1" applyFill="1" applyBorder="1" applyAlignment="1">
      <alignment horizontal="center" vertical="center" wrapText="1"/>
    </xf>
    <xf numFmtId="49" fontId="3" fillId="3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6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center" vertical="center" wrapText="1"/>
    </xf>
    <xf numFmtId="166" fontId="3" fillId="3" borderId="55" xfId="0" applyNumberFormat="1" applyFont="1" applyFill="1" applyBorder="1" applyAlignment="1">
      <alignment horizontal="center" vertical="center" wrapText="1"/>
    </xf>
    <xf numFmtId="166" fontId="3" fillId="2" borderId="55" xfId="0" applyNumberFormat="1" applyFont="1" applyFill="1" applyBorder="1" applyAlignment="1">
      <alignment horizontal="center" vertical="center" wrapText="1"/>
    </xf>
    <xf numFmtId="166" fontId="3" fillId="3" borderId="63" xfId="0" applyNumberFormat="1" applyFont="1" applyFill="1" applyBorder="1" applyAlignment="1">
      <alignment horizontal="center" vertical="center" wrapText="1"/>
    </xf>
    <xf numFmtId="166" fontId="3" fillId="3" borderId="64" xfId="0" applyNumberFormat="1" applyFont="1" applyFill="1" applyBorder="1" applyAlignment="1">
      <alignment horizontal="center" vertical="center" wrapText="1"/>
    </xf>
    <xf numFmtId="166" fontId="3" fillId="3" borderId="65" xfId="0" applyNumberFormat="1" applyFont="1" applyFill="1" applyBorder="1" applyAlignment="1">
      <alignment horizontal="center" vertical="center" wrapText="1"/>
    </xf>
    <xf numFmtId="166" fontId="3" fillId="3" borderId="45" xfId="0" applyNumberFormat="1" applyFont="1" applyFill="1" applyBorder="1" applyAlignment="1">
      <alignment horizontal="center" vertical="center" wrapText="1"/>
    </xf>
    <xf numFmtId="166" fontId="3" fillId="3" borderId="42" xfId="0" applyNumberFormat="1" applyFont="1" applyFill="1" applyBorder="1" applyAlignment="1">
      <alignment horizontal="center" vertical="center" wrapText="1"/>
    </xf>
    <xf numFmtId="166" fontId="3" fillId="3" borderId="46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5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55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62" xfId="0" applyNumberFormat="1" applyFont="1" applyBorder="1" applyAlignment="1">
      <alignment horizontal="center" vertical="top" wrapText="1"/>
    </xf>
    <xf numFmtId="0" fontId="3" fillId="0" borderId="62" xfId="0" applyNumberFormat="1" applyFont="1" applyBorder="1" applyAlignment="1">
      <alignment horizontal="center" vertical="top" wrapText="1"/>
    </xf>
    <xf numFmtId="0" fontId="3" fillId="0" borderId="62" xfId="0" applyNumberFormat="1" applyFont="1" applyBorder="1" applyAlignment="1">
      <alignment horizontal="left" vertical="top" wrapText="1"/>
    </xf>
    <xf numFmtId="44" fontId="3" fillId="0" borderId="2" xfId="2454" applyFont="1" applyBorder="1" applyAlignment="1">
      <alignment horizontal="left" vertical="top" wrapText="1"/>
    </xf>
    <xf numFmtId="44" fontId="3" fillId="0" borderId="55" xfId="2454" applyFont="1" applyBorder="1" applyAlignment="1">
      <alignment horizontal="left" vertical="top" wrapText="1"/>
    </xf>
    <xf numFmtId="0" fontId="3" fillId="5" borderId="41" xfId="0" applyFont="1" applyFill="1" applyBorder="1" applyAlignment="1">
      <alignment horizontal="right" wrapText="1"/>
    </xf>
    <xf numFmtId="0" fontId="48" fillId="0" borderId="43" xfId="0" applyFont="1" applyBorder="1" applyAlignment="1">
      <alignment horizontal="left" vertical="top" wrapText="1"/>
    </xf>
    <xf numFmtId="0" fontId="48" fillId="0" borderId="0" xfId="0" applyFont="1" applyBorder="1" applyAlignment="1">
      <alignment horizontal="left" vertical="top" wrapText="1"/>
    </xf>
    <xf numFmtId="0" fontId="48" fillId="0" borderId="44" xfId="0" applyFont="1" applyBorder="1" applyAlignment="1">
      <alignment horizontal="left" vertical="top" wrapText="1"/>
    </xf>
    <xf numFmtId="0" fontId="3" fillId="0" borderId="6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55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0" fillId="0" borderId="62" xfId="0" applyFont="1" applyBorder="1" applyAlignment="1">
      <alignment horizontal="left"/>
    </xf>
    <xf numFmtId="0" fontId="74" fillId="0" borderId="62" xfId="0" applyFont="1" applyBorder="1" applyAlignment="1">
      <alignment horizontal="center" vertical="center"/>
    </xf>
    <xf numFmtId="0" fontId="3" fillId="5" borderId="62" xfId="0" applyFont="1" applyFill="1" applyBorder="1" applyAlignment="1">
      <alignment horizontal="right" wrapText="1"/>
    </xf>
    <xf numFmtId="166" fontId="3" fillId="5" borderId="62" xfId="0" applyNumberFormat="1" applyFont="1" applyFill="1" applyBorder="1" applyAlignment="1">
      <alignment horizontal="right" wrapText="1"/>
    </xf>
    <xf numFmtId="44" fontId="3" fillId="0" borderId="62" xfId="2454" applyFont="1" applyBorder="1" applyAlignment="1">
      <alignment horizontal="left" vertical="top" wrapText="1"/>
    </xf>
    <xf numFmtId="44" fontId="3" fillId="0" borderId="62" xfId="2454" applyFont="1" applyBorder="1" applyAlignment="1">
      <alignment vertical="top" wrapText="1"/>
    </xf>
    <xf numFmtId="49" fontId="3" fillId="0" borderId="62" xfId="0" applyNumberFormat="1" applyFont="1" applyFill="1" applyBorder="1" applyAlignment="1">
      <alignment horizontal="left" vertical="top" wrapText="1"/>
    </xf>
    <xf numFmtId="49" fontId="3" fillId="0" borderId="62" xfId="0" applyNumberFormat="1" applyFont="1" applyBorder="1" applyAlignment="1">
      <alignment horizontal="left" vertical="top" wrapText="1"/>
    </xf>
    <xf numFmtId="0" fontId="9" fillId="2" borderId="62" xfId="0" applyFont="1" applyFill="1" applyBorder="1" applyAlignment="1">
      <alignment horizontal="center"/>
    </xf>
    <xf numFmtId="0" fontId="75" fillId="0" borderId="3" xfId="0" applyFont="1" applyBorder="1" applyAlignment="1">
      <alignment horizontal="center" vertical="center"/>
    </xf>
    <xf numFmtId="0" fontId="75" fillId="0" borderId="10" xfId="0" applyFont="1" applyBorder="1" applyAlignment="1">
      <alignment horizontal="center" vertical="center"/>
    </xf>
    <xf numFmtId="0" fontId="75" fillId="0" borderId="54" xfId="0" applyFont="1" applyBorder="1" applyAlignment="1">
      <alignment horizontal="center" vertical="center"/>
    </xf>
    <xf numFmtId="0" fontId="60" fillId="0" borderId="55" xfId="0" applyFont="1" applyBorder="1" applyAlignment="1">
      <alignment horizontal="left"/>
    </xf>
    <xf numFmtId="0" fontId="49" fillId="0" borderId="55" xfId="0" applyFont="1" applyBorder="1" applyAlignment="1">
      <alignment horizontal="left"/>
    </xf>
    <xf numFmtId="14" fontId="49" fillId="0" borderId="0" xfId="0" applyNumberFormat="1" applyFont="1" applyBorder="1" applyAlignment="1">
      <alignment horizontal="center"/>
    </xf>
    <xf numFmtId="0" fontId="49" fillId="0" borderId="0" xfId="0" applyFont="1" applyBorder="1" applyAlignment="1">
      <alignment horizontal="center"/>
    </xf>
    <xf numFmtId="0" fontId="49" fillId="0" borderId="0" xfId="0" applyFont="1" applyBorder="1" applyAlignment="1">
      <alignment horizontal="left"/>
    </xf>
    <xf numFmtId="0" fontId="3" fillId="0" borderId="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54" xfId="0" applyFont="1" applyFill="1" applyBorder="1" applyAlignment="1">
      <alignment horizontal="right" vertical="center" wrapText="1"/>
    </xf>
    <xf numFmtId="0" fontId="3" fillId="2" borderId="62" xfId="3" applyNumberFormat="1" applyFont="1" applyFill="1" applyBorder="1" applyAlignment="1" applyProtection="1">
      <alignment horizontal="left" vertical="center" wrapText="1"/>
      <protection locked="0"/>
    </xf>
    <xf numFmtId="0" fontId="3" fillId="7" borderId="8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2" borderId="3" xfId="3" applyNumberFormat="1" applyFont="1" applyFill="1" applyBorder="1" applyAlignment="1" applyProtection="1">
      <alignment horizontal="left" vertical="center" wrapText="1"/>
      <protection locked="0"/>
    </xf>
    <xf numFmtId="0" fontId="3" fillId="2" borderId="10" xfId="3" applyNumberFormat="1" applyFont="1" applyFill="1" applyBorder="1" applyAlignment="1" applyProtection="1">
      <alignment horizontal="left" vertical="center" wrapText="1"/>
      <protection locked="0"/>
    </xf>
    <xf numFmtId="0" fontId="3" fillId="2" borderId="54" xfId="3" applyNumberFormat="1" applyFont="1" applyFill="1" applyBorder="1" applyAlignment="1" applyProtection="1">
      <alignment horizontal="left" vertical="center" wrapText="1"/>
      <protection locked="0"/>
    </xf>
    <xf numFmtId="0" fontId="3" fillId="0" borderId="62" xfId="0" applyFont="1" applyFill="1" applyBorder="1" applyAlignment="1">
      <alignment horizontal="right" vertical="center" wrapText="1"/>
    </xf>
    <xf numFmtId="0" fontId="3" fillId="2" borderId="51" xfId="0" applyNumberFormat="1" applyFont="1" applyFill="1" applyBorder="1" applyAlignment="1">
      <alignment horizontal="left" vertical="top" wrapText="1"/>
    </xf>
    <xf numFmtId="0" fontId="3" fillId="2" borderId="39" xfId="0" applyNumberFormat="1" applyFont="1" applyFill="1" applyBorder="1" applyAlignment="1">
      <alignment horizontal="left" vertical="top" wrapText="1"/>
    </xf>
    <xf numFmtId="0" fontId="3" fillId="2" borderId="82" xfId="0" applyNumberFormat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4" xfId="0" applyFont="1" applyFill="1" applyBorder="1" applyAlignment="1">
      <alignment horizontal="left" vertical="center" wrapText="1"/>
    </xf>
    <xf numFmtId="4" fontId="61" fillId="64" borderId="56" xfId="0" applyNumberFormat="1" applyFont="1" applyFill="1" applyBorder="1" applyAlignment="1">
      <alignment horizontal="left" vertical="top" wrapText="1"/>
    </xf>
    <xf numFmtId="0" fontId="2" fillId="2" borderId="57" xfId="0" applyFont="1" applyFill="1" applyBorder="1"/>
    <xf numFmtId="0" fontId="2" fillId="2" borderId="75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63" fillId="2" borderId="3" xfId="0" applyFont="1" applyFill="1" applyBorder="1" applyAlignment="1">
      <alignment horizontal="center" wrapText="1"/>
    </xf>
    <xf numFmtId="0" fontId="63" fillId="2" borderId="10" xfId="0" applyFont="1" applyFill="1" applyBorder="1" applyAlignment="1">
      <alignment horizontal="center" wrapText="1"/>
    </xf>
    <xf numFmtId="0" fontId="63" fillId="2" borderId="54" xfId="0" applyFont="1" applyFill="1" applyBorder="1" applyAlignment="1">
      <alignment horizontal="center" wrapText="1"/>
    </xf>
    <xf numFmtId="0" fontId="63" fillId="0" borderId="3" xfId="0" applyFont="1" applyBorder="1" applyAlignment="1">
      <alignment horizontal="right" wrapText="1"/>
    </xf>
    <xf numFmtId="0" fontId="63" fillId="0" borderId="10" xfId="0" applyFont="1" applyBorder="1" applyAlignment="1">
      <alignment horizontal="right" wrapText="1"/>
    </xf>
    <xf numFmtId="0" fontId="63" fillId="0" borderId="54" xfId="0" applyFont="1" applyBorder="1" applyAlignment="1">
      <alignment horizontal="right" wrapText="1"/>
    </xf>
    <xf numFmtId="0" fontId="61" fillId="64" borderId="57" xfId="0" applyFont="1" applyFill="1" applyBorder="1" applyAlignment="1">
      <alignment horizontal="left" vertical="top" wrapText="1"/>
    </xf>
    <xf numFmtId="0" fontId="3" fillId="2" borderId="62" xfId="0" applyNumberFormat="1" applyFont="1" applyFill="1" applyBorder="1" applyAlignment="1">
      <alignment horizontal="left" vertical="top" wrapText="1"/>
    </xf>
    <xf numFmtId="0" fontId="3" fillId="7" borderId="78" xfId="0" applyFont="1" applyFill="1" applyBorder="1" applyAlignment="1">
      <alignment horizontal="center" vertical="center"/>
    </xf>
    <xf numFmtId="0" fontId="3" fillId="7" borderId="79" xfId="0" applyFont="1" applyFill="1" applyBorder="1" applyAlignment="1">
      <alignment horizontal="center" vertical="center"/>
    </xf>
    <xf numFmtId="0" fontId="3" fillId="7" borderId="80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4" xfId="0" applyBorder="1" applyAlignment="1">
      <alignment horizontal="center"/>
    </xf>
    <xf numFmtId="4" fontId="3" fillId="2" borderId="62" xfId="3" applyNumberFormat="1" applyFont="1" applyFill="1" applyBorder="1" applyAlignment="1" applyProtection="1">
      <alignment horizontal="left" vertical="center" wrapText="1"/>
      <protection locked="0"/>
    </xf>
    <xf numFmtId="0" fontId="3" fillId="63" borderId="3" xfId="4" applyFont="1" applyFill="1" applyBorder="1" applyAlignment="1">
      <alignment horizontal="center"/>
    </xf>
    <xf numFmtId="0" fontId="3" fillId="63" borderId="87" xfId="4" applyFont="1" applyFill="1" applyBorder="1" applyAlignment="1">
      <alignment horizontal="center"/>
    </xf>
    <xf numFmtId="0" fontId="3" fillId="63" borderId="54" xfId="4" applyFont="1" applyFill="1" applyBorder="1" applyAlignment="1">
      <alignment horizontal="center"/>
    </xf>
    <xf numFmtId="0" fontId="3" fillId="63" borderId="0" xfId="4" applyFont="1" applyFill="1" applyBorder="1" applyAlignment="1">
      <alignment horizontal="center"/>
    </xf>
    <xf numFmtId="0" fontId="3" fillId="63" borderId="44" xfId="4" applyFont="1" applyFill="1" applyBorder="1" applyAlignment="1">
      <alignment horizontal="center"/>
    </xf>
    <xf numFmtId="0" fontId="2" fillId="0" borderId="43" xfId="4" applyBorder="1" applyAlignment="1">
      <alignment horizontal="left" wrapText="1"/>
    </xf>
    <xf numFmtId="0" fontId="2" fillId="0" borderId="0" xfId="4" applyBorder="1" applyAlignment="1">
      <alignment horizontal="left" wrapText="1"/>
    </xf>
    <xf numFmtId="0" fontId="2" fillId="0" borderId="44" xfId="4" applyBorder="1" applyAlignment="1">
      <alignment horizontal="left" wrapText="1"/>
    </xf>
    <xf numFmtId="0" fontId="2" fillId="0" borderId="43" xfId="4" applyFill="1" applyBorder="1" applyAlignment="1">
      <alignment horizontal="left" wrapText="1"/>
    </xf>
    <xf numFmtId="0" fontId="2" fillId="0" borderId="0" xfId="4" applyFill="1" applyBorder="1" applyAlignment="1">
      <alignment horizontal="left" wrapText="1"/>
    </xf>
    <xf numFmtId="0" fontId="2" fillId="0" borderId="45" xfId="4" applyFill="1" applyBorder="1" applyAlignment="1">
      <alignment horizontal="left" wrapText="1"/>
    </xf>
    <xf numFmtId="0" fontId="2" fillId="0" borderId="42" xfId="4" applyFill="1" applyBorder="1" applyAlignment="1">
      <alignment horizontal="left" wrapText="1"/>
    </xf>
    <xf numFmtId="0" fontId="2" fillId="0" borderId="62" xfId="4" applyBorder="1" applyAlignment="1">
      <alignment horizontal="left"/>
    </xf>
  </cellXfs>
  <cellStyles count="5186">
    <cellStyle name="20% - Accent1" xfId="655"/>
    <cellStyle name="20% - Accent2" xfId="656"/>
    <cellStyle name="20% - Accent3" xfId="657"/>
    <cellStyle name="20% - Accent4" xfId="658"/>
    <cellStyle name="20% - Accent5" xfId="659"/>
    <cellStyle name="20% - Accent6" xfId="660"/>
    <cellStyle name="20% - Ênfase1 2" xfId="21"/>
    <cellStyle name="20% - Ênfase1 2 2" xfId="126"/>
    <cellStyle name="20% - Ênfase1 3" xfId="661"/>
    <cellStyle name="20% - Ênfase2 2" xfId="22"/>
    <cellStyle name="20% - Ênfase2 2 2" xfId="127"/>
    <cellStyle name="20% - Ênfase2 3" xfId="662"/>
    <cellStyle name="20% - Ênfase3 2" xfId="23"/>
    <cellStyle name="20% - Ênfase3 2 2" xfId="128"/>
    <cellStyle name="20% - Ênfase3 3" xfId="663"/>
    <cellStyle name="20% - Ênfase4 2" xfId="24"/>
    <cellStyle name="20% - Ênfase4 2 2" xfId="129"/>
    <cellStyle name="20% - Ênfase4 3" xfId="664"/>
    <cellStyle name="20% - Ênfase5 2" xfId="26"/>
    <cellStyle name="20% - Ênfase5 2 2" xfId="130"/>
    <cellStyle name="20% - Ênfase5 3" xfId="27"/>
    <cellStyle name="20% - Ênfase5 4" xfId="25"/>
    <cellStyle name="20% - Ênfase5 5" xfId="665"/>
    <cellStyle name="20% - Ênfase6 2" xfId="28"/>
    <cellStyle name="20% - Ênfase6 3" xfId="666"/>
    <cellStyle name="40% - Accent1" xfId="667"/>
    <cellStyle name="40% - Accent2" xfId="668"/>
    <cellStyle name="40% - Accent3" xfId="669"/>
    <cellStyle name="40% - Accent4" xfId="670"/>
    <cellStyle name="40% - Accent5" xfId="671"/>
    <cellStyle name="40% - Accent6" xfId="672"/>
    <cellStyle name="40% - Ênfase1 2" xfId="30"/>
    <cellStyle name="40% - Ênfase1 2 2" xfId="131"/>
    <cellStyle name="40% - Ênfase1 3" xfId="31"/>
    <cellStyle name="40% - Ênfase1 4" xfId="29"/>
    <cellStyle name="40% - Ênfase1 5" xfId="673"/>
    <cellStyle name="40% - Ênfase2 2" xfId="32"/>
    <cellStyle name="40% - Ênfase2 3" xfId="674"/>
    <cellStyle name="40% - Ênfase3 2" xfId="34"/>
    <cellStyle name="40% - Ênfase3 2 2" xfId="132"/>
    <cellStyle name="40% - Ênfase3 3" xfId="35"/>
    <cellStyle name="40% - Ênfase3 4" xfId="33"/>
    <cellStyle name="40% - Ênfase3 5" xfId="675"/>
    <cellStyle name="40% - Ênfase4 2" xfId="36"/>
    <cellStyle name="40% - Ênfase4 2 2" xfId="133"/>
    <cellStyle name="40% - Ênfase4 3" xfId="676"/>
    <cellStyle name="40% - Ênfase5 2" xfId="38"/>
    <cellStyle name="40% - Ênfase5 2 2" xfId="134"/>
    <cellStyle name="40% - Ênfase5 3" xfId="39"/>
    <cellStyle name="40% - Ênfase5 4" xfId="37"/>
    <cellStyle name="40% - Ênfase5 5" xfId="677"/>
    <cellStyle name="40% - Ênfase6 2" xfId="40"/>
    <cellStyle name="40% - Ênfase6 2 2" xfId="135"/>
    <cellStyle name="40% - Ênfase6 3" xfId="678"/>
    <cellStyle name="60% - Accent1" xfId="679"/>
    <cellStyle name="60% - Accent2" xfId="680"/>
    <cellStyle name="60% - Accent3" xfId="681"/>
    <cellStyle name="60% - Accent4" xfId="682"/>
    <cellStyle name="60% - Accent5" xfId="683"/>
    <cellStyle name="60% - Accent6" xfId="684"/>
    <cellStyle name="60% - Ênfase1 2" xfId="41"/>
    <cellStyle name="60% - Ênfase1 2 2" xfId="136"/>
    <cellStyle name="60% - Ênfase1 3" xfId="685"/>
    <cellStyle name="60% - Ênfase2 2" xfId="42"/>
    <cellStyle name="60% - Ênfase2 3" xfId="686"/>
    <cellStyle name="60% - Ênfase3 2" xfId="44"/>
    <cellStyle name="60% - Ênfase3 2 2" xfId="137"/>
    <cellStyle name="60% - Ênfase3 3" xfId="45"/>
    <cellStyle name="60% - Ênfase3 4" xfId="43"/>
    <cellStyle name="60% - Ênfase3 5" xfId="687"/>
    <cellStyle name="60% - Ênfase4 2" xfId="46"/>
    <cellStyle name="60% - Ênfase4 2 2" xfId="138"/>
    <cellStyle name="60% - Ênfase4 3" xfId="688"/>
    <cellStyle name="60% - Ênfase5 2" xfId="47"/>
    <cellStyle name="60% - Ênfase5 3" xfId="689"/>
    <cellStyle name="60% - Ênfase6 2" xfId="48"/>
    <cellStyle name="60% - Ênfase6 2 2" xfId="139"/>
    <cellStyle name="60% - Ênfase6 3" xfId="690"/>
    <cellStyle name="Accent1" xfId="691"/>
    <cellStyle name="Accent2" xfId="692"/>
    <cellStyle name="Accent3" xfId="693"/>
    <cellStyle name="Accent4" xfId="694"/>
    <cellStyle name="Accent5" xfId="695"/>
    <cellStyle name="Accent6" xfId="696"/>
    <cellStyle name="Bad" xfId="697"/>
    <cellStyle name="Bom 2" xfId="49"/>
    <cellStyle name="Bom 3" xfId="698"/>
    <cellStyle name="Calculation" xfId="699"/>
    <cellStyle name="Calculation 2" xfId="1210"/>
    <cellStyle name="Calculation 2 2" xfId="3000"/>
    <cellStyle name="Calculation 3" xfId="1521"/>
    <cellStyle name="Calculation 3 2" xfId="3309"/>
    <cellStyle name="Calculation 4" xfId="2533"/>
    <cellStyle name="Cálculo 2" xfId="51"/>
    <cellStyle name="Cálculo 2 10" xfId="485"/>
    <cellStyle name="Cálculo 2 10 2" xfId="1000"/>
    <cellStyle name="Cálculo 2 10 2 2" xfId="2790"/>
    <cellStyle name="Cálculo 2 10 3" xfId="1351"/>
    <cellStyle name="Cálculo 2 10 3 2" xfId="3139"/>
    <cellStyle name="Cálculo 2 10 4" xfId="1834"/>
    <cellStyle name="Cálculo 2 10 4 2" xfId="3505"/>
    <cellStyle name="Cálculo 2 10 5" xfId="2374"/>
    <cellStyle name="Cálculo 2 10 6" xfId="4293"/>
    <cellStyle name="Cálculo 2 10 7" xfId="4077"/>
    <cellStyle name="Cálculo 2 10 8" xfId="4032"/>
    <cellStyle name="Cálculo 2 11" xfId="368"/>
    <cellStyle name="Cálculo 2 11 2" xfId="883"/>
    <cellStyle name="Cálculo 2 11 2 2" xfId="2673"/>
    <cellStyle name="Cálculo 2 11 3" xfId="1234"/>
    <cellStyle name="Cálculo 2 11 3 2" xfId="3022"/>
    <cellStyle name="Cálculo 2 11 4" xfId="1719"/>
    <cellStyle name="Cálculo 2 11 4 2" xfId="3390"/>
    <cellStyle name="Cálculo 2 11 5" xfId="1595"/>
    <cellStyle name="Cálculo 2 11 6" xfId="4176"/>
    <cellStyle name="Cálculo 2 11 7" xfId="4918"/>
    <cellStyle name="Cálculo 2 11 8" xfId="4089"/>
    <cellStyle name="Cálculo 2 12" xfId="515"/>
    <cellStyle name="Cálculo 2 12 2" xfId="1030"/>
    <cellStyle name="Cálculo 2 12 2 2" xfId="2820"/>
    <cellStyle name="Cálculo 2 12 3" xfId="1381"/>
    <cellStyle name="Cálculo 2 12 3 2" xfId="3169"/>
    <cellStyle name="Cálculo 2 12 4" xfId="1863"/>
    <cellStyle name="Cálculo 2 12 4 2" xfId="3534"/>
    <cellStyle name="Cálculo 2 12 5" xfId="2217"/>
    <cellStyle name="Cálculo 2 12 6" xfId="4322"/>
    <cellStyle name="Cálculo 2 12 7" xfId="4792"/>
    <cellStyle name="Cálculo 2 12 8" xfId="4878"/>
    <cellStyle name="Cálculo 2 13" xfId="583"/>
    <cellStyle name="Cálculo 2 13 2" xfId="1098"/>
    <cellStyle name="Cálculo 2 13 2 2" xfId="2888"/>
    <cellStyle name="Cálculo 2 13 3" xfId="1449"/>
    <cellStyle name="Cálculo 2 13 3 2" xfId="3237"/>
    <cellStyle name="Cálculo 2 13 4" xfId="1929"/>
    <cellStyle name="Cálculo 2 13 4 2" xfId="3599"/>
    <cellStyle name="Cálculo 2 13 5" xfId="2208"/>
    <cellStyle name="Cálculo 2 13 6" xfId="4389"/>
    <cellStyle name="Cálculo 2 13 7" xfId="4051"/>
    <cellStyle name="Cálculo 2 13 8" xfId="5122"/>
    <cellStyle name="Cálculo 2 14" xfId="607"/>
    <cellStyle name="Cálculo 2 14 2" xfId="1122"/>
    <cellStyle name="Cálculo 2 14 2 2" xfId="2912"/>
    <cellStyle name="Cálculo 2 14 3" xfId="1473"/>
    <cellStyle name="Cálculo 2 14 3 2" xfId="3261"/>
    <cellStyle name="Cálculo 2 14 4" xfId="1952"/>
    <cellStyle name="Cálculo 2 14 4 2" xfId="3620"/>
    <cellStyle name="Cálculo 2 14 5" xfId="2206"/>
    <cellStyle name="Cálculo 2 14 6" xfId="4410"/>
    <cellStyle name="Cálculo 2 14 7" xfId="3967"/>
    <cellStyle name="Cálculo 2 14 8" xfId="5061"/>
    <cellStyle name="Cálculo 2 15" xfId="630"/>
    <cellStyle name="Cálculo 2 15 2" xfId="1145"/>
    <cellStyle name="Cálculo 2 15 2 2" xfId="2935"/>
    <cellStyle name="Cálculo 2 15 3" xfId="1496"/>
    <cellStyle name="Cálculo 2 15 3 2" xfId="3284"/>
    <cellStyle name="Cálculo 2 15 4" xfId="1972"/>
    <cellStyle name="Cálculo 2 15 4 2" xfId="3637"/>
    <cellStyle name="Cálculo 2 15 5" xfId="1925"/>
    <cellStyle name="Cálculo 2 15 6" xfId="4431"/>
    <cellStyle name="Cálculo 2 15 7" xfId="4017"/>
    <cellStyle name="Cálculo 2 15 8" xfId="4451"/>
    <cellStyle name="Cálculo 2 16" xfId="550"/>
    <cellStyle name="Cálculo 2 16 2" xfId="1065"/>
    <cellStyle name="Cálculo 2 16 2 2" xfId="2855"/>
    <cellStyle name="Cálculo 2 16 3" xfId="1416"/>
    <cellStyle name="Cálculo 2 16 3 2" xfId="3204"/>
    <cellStyle name="Cálculo 2 16 4" xfId="2505"/>
    <cellStyle name="Cálculo 2 2" xfId="111"/>
    <cellStyle name="Cálculo 2 2 10" xfId="598"/>
    <cellStyle name="Cálculo 2 2 10 2" xfId="1113"/>
    <cellStyle name="Cálculo 2 2 10 2 2" xfId="2903"/>
    <cellStyle name="Cálculo 2 2 10 3" xfId="1464"/>
    <cellStyle name="Cálculo 2 2 10 3 2" xfId="3252"/>
    <cellStyle name="Cálculo 2 2 10 4" xfId="1944"/>
    <cellStyle name="Cálculo 2 2 10 4 2" xfId="3614"/>
    <cellStyle name="Cálculo 2 2 10 5" xfId="1988"/>
    <cellStyle name="Cálculo 2 2 10 6" xfId="4403"/>
    <cellStyle name="Cálculo 2 2 10 7" xfId="4037"/>
    <cellStyle name="Cálculo 2 2 10 8" xfId="5024"/>
    <cellStyle name="Cálculo 2 2 11" xfId="290"/>
    <cellStyle name="Cálculo 2 2 11 2" xfId="805"/>
    <cellStyle name="Cálculo 2 2 11 2 2" xfId="2601"/>
    <cellStyle name="Cálculo 2 2 11 3" xfId="1197"/>
    <cellStyle name="Cálculo 2 2 11 3 2" xfId="2987"/>
    <cellStyle name="Cálculo 2 2 11 4" xfId="1648"/>
    <cellStyle name="Cálculo 2 2 11 4 2" xfId="3319"/>
    <cellStyle name="Cálculo 2 2 11 5" xfId="1953"/>
    <cellStyle name="Cálculo 2 2 11 6" xfId="4101"/>
    <cellStyle name="Cálculo 2 2 11 7" xfId="4747"/>
    <cellStyle name="Cálculo 2 2 11 8" xfId="4766"/>
    <cellStyle name="Cálculo 2 2 12" xfId="653"/>
    <cellStyle name="Cálculo 2 2 12 2" xfId="1168"/>
    <cellStyle name="Cálculo 2 2 12 2 2" xfId="2958"/>
    <cellStyle name="Cálculo 2 2 12 3" xfId="1519"/>
    <cellStyle name="Cálculo 2 2 12 3 2" xfId="3307"/>
    <cellStyle name="Cálculo 2 2 12 4" xfId="2531"/>
    <cellStyle name="Cálculo 2 2 2" xfId="268"/>
    <cellStyle name="Cálculo 2 2 2 2" xfId="1208"/>
    <cellStyle name="Cálculo 2 2 2 2 2" xfId="2998"/>
    <cellStyle name="Cálculo 2 2 2 3" xfId="2479"/>
    <cellStyle name="Cálculo 2 2 3" xfId="379"/>
    <cellStyle name="Cálculo 2 2 3 2" xfId="894"/>
    <cellStyle name="Cálculo 2 2 3 2 2" xfId="2684"/>
    <cellStyle name="Cálculo 2 2 3 3" xfId="1245"/>
    <cellStyle name="Cálculo 2 2 3 3 2" xfId="3033"/>
    <cellStyle name="Cálculo 2 2 3 4" xfId="1729"/>
    <cellStyle name="Cálculo 2 2 3 4 2" xfId="3400"/>
    <cellStyle name="Cálculo 2 2 3 5" xfId="1585"/>
    <cellStyle name="Cálculo 2 2 3 6" xfId="4187"/>
    <cellStyle name="Cálculo 2 2 3 7" xfId="4598"/>
    <cellStyle name="Cálculo 2 2 3 8" xfId="4065"/>
    <cellStyle name="Cálculo 2 2 4" xfId="412"/>
    <cellStyle name="Cálculo 2 2 4 2" xfId="927"/>
    <cellStyle name="Cálculo 2 2 4 2 2" xfId="2717"/>
    <cellStyle name="Cálculo 2 2 4 3" xfId="1278"/>
    <cellStyle name="Cálculo 2 2 4 3 2" xfId="3066"/>
    <cellStyle name="Cálculo 2 2 4 4" xfId="1762"/>
    <cellStyle name="Cálculo 2 2 4 4 2" xfId="3433"/>
    <cellStyle name="Cálculo 2 2 4 5" xfId="1574"/>
    <cellStyle name="Cálculo 2 2 4 6" xfId="4220"/>
    <cellStyle name="Cálculo 2 2 4 7" xfId="4720"/>
    <cellStyle name="Cálculo 2 2 4 8" xfId="4473"/>
    <cellStyle name="Cálculo 2 2 5" xfId="466"/>
    <cellStyle name="Cálculo 2 2 5 2" xfId="981"/>
    <cellStyle name="Cálculo 2 2 5 2 2" xfId="2771"/>
    <cellStyle name="Cálculo 2 2 5 3" xfId="1332"/>
    <cellStyle name="Cálculo 2 2 5 3 2" xfId="3120"/>
    <cellStyle name="Cálculo 2 2 5 4" xfId="1816"/>
    <cellStyle name="Cálculo 2 2 5 4 2" xfId="3487"/>
    <cellStyle name="Cálculo 2 2 5 5" xfId="2136"/>
    <cellStyle name="Cálculo 2 2 5 6" xfId="4274"/>
    <cellStyle name="Cálculo 2 2 5 7" xfId="3924"/>
    <cellStyle name="Cálculo 2 2 5 8" xfId="4290"/>
    <cellStyle name="Cálculo 2 2 6" xfId="445"/>
    <cellStyle name="Cálculo 2 2 6 2" xfId="960"/>
    <cellStyle name="Cálculo 2 2 6 2 2" xfId="2750"/>
    <cellStyle name="Cálculo 2 2 6 3" xfId="1311"/>
    <cellStyle name="Cálculo 2 2 6 3 2" xfId="3099"/>
    <cellStyle name="Cálculo 2 2 6 4" xfId="1795"/>
    <cellStyle name="Cálculo 2 2 6 4 2" xfId="3466"/>
    <cellStyle name="Cálculo 2 2 6 5" xfId="2346"/>
    <cellStyle name="Cálculo 2 2 6 6" xfId="4253"/>
    <cellStyle name="Cálculo 2 2 6 7" xfId="4942"/>
    <cellStyle name="Cálculo 2 2 6 8" xfId="5129"/>
    <cellStyle name="Cálculo 2 2 7" xfId="495"/>
    <cellStyle name="Cálculo 2 2 7 2" xfId="1010"/>
    <cellStyle name="Cálculo 2 2 7 2 2" xfId="2800"/>
    <cellStyle name="Cálculo 2 2 7 3" xfId="1361"/>
    <cellStyle name="Cálculo 2 2 7 3 2" xfId="3149"/>
    <cellStyle name="Cálculo 2 2 7 4" xfId="1843"/>
    <cellStyle name="Cálculo 2 2 7 4 2" xfId="3514"/>
    <cellStyle name="Cálculo 2 2 7 5" xfId="2316"/>
    <cellStyle name="Cálculo 2 2 7 6" xfId="4302"/>
    <cellStyle name="Cálculo 2 2 7 7" xfId="4568"/>
    <cellStyle name="Cálculo 2 2 7 8" xfId="4605"/>
    <cellStyle name="Cálculo 2 2 8" xfId="563"/>
    <cellStyle name="Cálculo 2 2 8 2" xfId="1078"/>
    <cellStyle name="Cálculo 2 2 8 2 2" xfId="2868"/>
    <cellStyle name="Cálculo 2 2 8 3" xfId="1429"/>
    <cellStyle name="Cálculo 2 2 8 3 2" xfId="3217"/>
    <cellStyle name="Cálculo 2 2 8 4" xfId="1909"/>
    <cellStyle name="Cálculo 2 2 8 4 2" xfId="3580"/>
    <cellStyle name="Cálculo 2 2 8 5" xfId="2059"/>
    <cellStyle name="Cálculo 2 2 8 6" xfId="4369"/>
    <cellStyle name="Cálculo 2 2 8 7" xfId="4736"/>
    <cellStyle name="Cálculo 2 2 8 8" xfId="4733"/>
    <cellStyle name="Cálculo 2 2 9" xfId="543"/>
    <cellStyle name="Cálculo 2 2 9 2" xfId="1058"/>
    <cellStyle name="Cálculo 2 2 9 2 2" xfId="2848"/>
    <cellStyle name="Cálculo 2 2 9 3" xfId="1409"/>
    <cellStyle name="Cálculo 2 2 9 3 2" xfId="3197"/>
    <cellStyle name="Cálculo 2 2 9 4" xfId="1890"/>
    <cellStyle name="Cálculo 2 2 9 4 2" xfId="3561"/>
    <cellStyle name="Cálculo 2 2 9 5" xfId="2447"/>
    <cellStyle name="Cálculo 2 2 9 6" xfId="4349"/>
    <cellStyle name="Cálculo 2 2 9 7" xfId="4639"/>
    <cellStyle name="Cálculo 2 2 9 8" xfId="4780"/>
    <cellStyle name="Cálculo 2 3" xfId="115"/>
    <cellStyle name="Cálculo 2 3 10" xfId="524"/>
    <cellStyle name="Cálculo 2 3 10 2" xfId="1039"/>
    <cellStyle name="Cálculo 2 3 10 2 2" xfId="2829"/>
    <cellStyle name="Cálculo 2 3 10 3" xfId="1390"/>
    <cellStyle name="Cálculo 2 3 10 3 2" xfId="3178"/>
    <cellStyle name="Cálculo 2 3 10 4" xfId="1872"/>
    <cellStyle name="Cálculo 2 3 10 4 2" xfId="3543"/>
    <cellStyle name="Cálculo 2 3 10 5" xfId="1543"/>
    <cellStyle name="Cálculo 2 3 10 6" xfId="4331"/>
    <cellStyle name="Cálculo 2 3 10 7" xfId="4523"/>
    <cellStyle name="Cálculo 2 3 10 8" xfId="4177"/>
    <cellStyle name="Cálculo 2 3 11" xfId="611"/>
    <cellStyle name="Cálculo 2 3 11 2" xfId="1126"/>
    <cellStyle name="Cálculo 2 3 11 2 2" xfId="2916"/>
    <cellStyle name="Cálculo 2 3 11 3" xfId="1477"/>
    <cellStyle name="Cálculo 2 3 11 3 2" xfId="3265"/>
    <cellStyle name="Cálculo 2 3 11 4" xfId="1955"/>
    <cellStyle name="Cálculo 2 3 11 4 2" xfId="3622"/>
    <cellStyle name="Cálculo 2 3 11 5" xfId="2130"/>
    <cellStyle name="Cálculo 2 3 11 6" xfId="4414"/>
    <cellStyle name="Cálculo 2 3 11 7" xfId="3930"/>
    <cellStyle name="Cálculo 2 3 11 8" xfId="4976"/>
    <cellStyle name="Cálculo 2 3 12" xfId="654"/>
    <cellStyle name="Cálculo 2 3 12 2" xfId="1169"/>
    <cellStyle name="Cálculo 2 3 12 2 2" xfId="2959"/>
    <cellStyle name="Cálculo 2 3 12 3" xfId="1520"/>
    <cellStyle name="Cálculo 2 3 12 3 2" xfId="3308"/>
    <cellStyle name="Cálculo 2 3 12 4" xfId="2532"/>
    <cellStyle name="Cálculo 2 3 2" xfId="272"/>
    <cellStyle name="Cálculo 2 3 2 2" xfId="1204"/>
    <cellStyle name="Cálculo 2 3 2 2 2" xfId="2994"/>
    <cellStyle name="Cálculo 2 3 2 3" xfId="2483"/>
    <cellStyle name="Cálculo 2 3 3" xfId="383"/>
    <cellStyle name="Cálculo 2 3 3 2" xfId="898"/>
    <cellStyle name="Cálculo 2 3 3 2 2" xfId="2688"/>
    <cellStyle name="Cálculo 2 3 3 3" xfId="1249"/>
    <cellStyle name="Cálculo 2 3 3 3 2" xfId="3037"/>
    <cellStyle name="Cálculo 2 3 3 4" xfId="1733"/>
    <cellStyle name="Cálculo 2 3 3 4 2" xfId="3404"/>
    <cellStyle name="Cálculo 2 3 3 5" xfId="1581"/>
    <cellStyle name="Cálculo 2 3 3 6" xfId="4191"/>
    <cellStyle name="Cálculo 2 3 3 7" xfId="4092"/>
    <cellStyle name="Cálculo 2 3 3 8" xfId="4107"/>
    <cellStyle name="Cálculo 2 3 4" xfId="416"/>
    <cellStyle name="Cálculo 2 3 4 2" xfId="931"/>
    <cellStyle name="Cálculo 2 3 4 2 2" xfId="2721"/>
    <cellStyle name="Cálculo 2 3 4 3" xfId="1282"/>
    <cellStyle name="Cálculo 2 3 4 3 2" xfId="3070"/>
    <cellStyle name="Cálculo 2 3 4 4" xfId="1766"/>
    <cellStyle name="Cálculo 2 3 4 4 2" xfId="3437"/>
    <cellStyle name="Cálculo 2 3 4 5" xfId="2006"/>
    <cellStyle name="Cálculo 2 3 4 6" xfId="4224"/>
    <cellStyle name="Cálculo 2 3 4 7" xfId="4899"/>
    <cellStyle name="Cálculo 2 3 4 8" xfId="4727"/>
    <cellStyle name="Cálculo 2 3 5" xfId="470"/>
    <cellStyle name="Cálculo 2 3 5 2" xfId="985"/>
    <cellStyle name="Cálculo 2 3 5 2 2" xfId="2775"/>
    <cellStyle name="Cálculo 2 3 5 3" xfId="1336"/>
    <cellStyle name="Cálculo 2 3 5 3 2" xfId="3124"/>
    <cellStyle name="Cálculo 2 3 5 4" xfId="1820"/>
    <cellStyle name="Cálculo 2 3 5 4 2" xfId="3491"/>
    <cellStyle name="Cálculo 2 3 5 5" xfId="2151"/>
    <cellStyle name="Cálculo 2 3 5 6" xfId="4278"/>
    <cellStyle name="Cálculo 2 3 5 7" xfId="4057"/>
    <cellStyle name="Cálculo 2 3 5 8" xfId="4759"/>
    <cellStyle name="Cálculo 2 3 6" xfId="396"/>
    <cellStyle name="Cálculo 2 3 6 2" xfId="911"/>
    <cellStyle name="Cálculo 2 3 6 2 2" xfId="2701"/>
    <cellStyle name="Cálculo 2 3 6 3" xfId="1262"/>
    <cellStyle name="Cálculo 2 3 6 3 2" xfId="3050"/>
    <cellStyle name="Cálculo 2 3 6 4" xfId="1746"/>
    <cellStyle name="Cálculo 2 3 6 4 2" xfId="3417"/>
    <cellStyle name="Cálculo 2 3 6 5" xfId="1550"/>
    <cellStyle name="Cálculo 2 3 6 6" xfId="4204"/>
    <cellStyle name="Cálculo 2 3 6 7" xfId="4488"/>
    <cellStyle name="Cálculo 2 3 6 8" xfId="4068"/>
    <cellStyle name="Cálculo 2 3 7" xfId="499"/>
    <cellStyle name="Cálculo 2 3 7 2" xfId="1014"/>
    <cellStyle name="Cálculo 2 3 7 2 2" xfId="2804"/>
    <cellStyle name="Cálculo 2 3 7 3" xfId="1365"/>
    <cellStyle name="Cálculo 2 3 7 3 2" xfId="3153"/>
    <cellStyle name="Cálculo 2 3 7 4" xfId="1847"/>
    <cellStyle name="Cálculo 2 3 7 4 2" xfId="3518"/>
    <cellStyle name="Cálculo 2 3 7 5" xfId="2273"/>
    <cellStyle name="Cálculo 2 3 7 6" xfId="4306"/>
    <cellStyle name="Cálculo 2 3 7 7" xfId="4587"/>
    <cellStyle name="Cálculo 2 3 7 8" xfId="4926"/>
    <cellStyle name="Cálculo 2 3 8" xfId="567"/>
    <cellStyle name="Cálculo 2 3 8 2" xfId="1082"/>
    <cellStyle name="Cálculo 2 3 8 2 2" xfId="2872"/>
    <cellStyle name="Cálculo 2 3 8 3" xfId="1433"/>
    <cellStyle name="Cálculo 2 3 8 3 2" xfId="3221"/>
    <cellStyle name="Cálculo 2 3 8 4" xfId="1913"/>
    <cellStyle name="Cálculo 2 3 8 4 2" xfId="3584"/>
    <cellStyle name="Cálculo 2 3 8 5" xfId="2118"/>
    <cellStyle name="Cálculo 2 3 8 6" xfId="4373"/>
    <cellStyle name="Cálculo 2 3 8 7" xfId="4651"/>
    <cellStyle name="Cálculo 2 3 8 8" xfId="3951"/>
    <cellStyle name="Cálculo 2 3 9" xfId="323"/>
    <cellStyle name="Cálculo 2 3 9 2" xfId="838"/>
    <cellStyle name="Cálculo 2 3 9 2 2" xfId="2633"/>
    <cellStyle name="Cálculo 2 3 9 3" xfId="1184"/>
    <cellStyle name="Cálculo 2 3 9 3 2" xfId="2974"/>
    <cellStyle name="Cálculo 2 3 9 4" xfId="1680"/>
    <cellStyle name="Cálculo 2 3 9 4 2" xfId="3351"/>
    <cellStyle name="Cálculo 2 3 9 5" xfId="1622"/>
    <cellStyle name="Cálculo 2 3 9 6" xfId="4134"/>
    <cellStyle name="Cálculo 2 3 9 7" xfId="4676"/>
    <cellStyle name="Cálculo 2 3 9 8" xfId="4814"/>
    <cellStyle name="Cálculo 2 4" xfId="107"/>
    <cellStyle name="Cálculo 2 4 10" xfId="352"/>
    <cellStyle name="Cálculo 2 4 10 2" xfId="867"/>
    <cellStyle name="Cálculo 2 4 10 2 2" xfId="2659"/>
    <cellStyle name="Cálculo 2 4 10 3" xfId="1170"/>
    <cellStyle name="Cálculo 2 4 10 3 2" xfId="2960"/>
    <cellStyle name="Cálculo 2 4 10 4" xfId="1706"/>
    <cellStyle name="Cálculo 2 4 10 4 2" xfId="3377"/>
    <cellStyle name="Cálculo 2 4 10 5" xfId="1604"/>
    <cellStyle name="Cálculo 2 4 10 6" xfId="4161"/>
    <cellStyle name="Cálculo 2 4 10 7" xfId="4670"/>
    <cellStyle name="Cálculo 2 4 10 8" xfId="4842"/>
    <cellStyle name="Cálculo 2 4 11" xfId="606"/>
    <cellStyle name="Cálculo 2 4 11 2" xfId="1121"/>
    <cellStyle name="Cálculo 2 4 11 2 2" xfId="2911"/>
    <cellStyle name="Cálculo 2 4 11 3" xfId="1472"/>
    <cellStyle name="Cálculo 2 4 11 3 2" xfId="3260"/>
    <cellStyle name="Cálculo 2 4 11 4" xfId="1951"/>
    <cellStyle name="Cálculo 2 4 11 4 2" xfId="3619"/>
    <cellStyle name="Cálculo 2 4 11 5" xfId="2398"/>
    <cellStyle name="Cálculo 2 4 11 6" xfId="4409"/>
    <cellStyle name="Cálculo 2 4 11 7" xfId="3970"/>
    <cellStyle name="Cálculo 2 4 11 8" xfId="4471"/>
    <cellStyle name="Cálculo 2 4 12" xfId="617"/>
    <cellStyle name="Cálculo 2 4 12 2" xfId="1132"/>
    <cellStyle name="Cálculo 2 4 12 2 2" xfId="2922"/>
    <cellStyle name="Cálculo 2 4 12 3" xfId="1483"/>
    <cellStyle name="Cálculo 2 4 12 3 2" xfId="3271"/>
    <cellStyle name="Cálculo 2 4 12 4" xfId="2514"/>
    <cellStyle name="Cálculo 2 4 2" xfId="264"/>
    <cellStyle name="Cálculo 2 4 2 2" xfId="775"/>
    <cellStyle name="Cálculo 2 4 2 2 2" xfId="2575"/>
    <cellStyle name="Cálculo 2 4 2 3" xfId="2475"/>
    <cellStyle name="Cálculo 2 4 3" xfId="298"/>
    <cellStyle name="Cálculo 2 4 3 2" xfId="813"/>
    <cellStyle name="Cálculo 2 4 3 2 2" xfId="2608"/>
    <cellStyle name="Cálculo 2 4 3 3" xfId="1192"/>
    <cellStyle name="Cálculo 2 4 3 3 2" xfId="2982"/>
    <cellStyle name="Cálculo 2 4 3 4" xfId="1655"/>
    <cellStyle name="Cálculo 2 4 3 4 2" xfId="3326"/>
    <cellStyle name="Cálculo 2 4 3 5" xfId="2164"/>
    <cellStyle name="Cálculo 2 4 3 6" xfId="4109"/>
    <cellStyle name="Cálculo 2 4 3 7" xfId="4877"/>
    <cellStyle name="Cálculo 2 4 3 8" xfId="4591"/>
    <cellStyle name="Cálculo 2 4 4" xfId="408"/>
    <cellStyle name="Cálculo 2 4 4 2" xfId="923"/>
    <cellStyle name="Cálculo 2 4 4 2 2" xfId="2713"/>
    <cellStyle name="Cálculo 2 4 4 3" xfId="1274"/>
    <cellStyle name="Cálculo 2 4 4 3 2" xfId="3062"/>
    <cellStyle name="Cálculo 2 4 4 4" xfId="1758"/>
    <cellStyle name="Cálculo 2 4 4 4 2" xfId="3429"/>
    <cellStyle name="Cálculo 2 4 4 5" xfId="2279"/>
    <cellStyle name="Cálculo 2 4 4 6" xfId="4216"/>
    <cellStyle name="Cálculo 2 4 4 7" xfId="4981"/>
    <cellStyle name="Cálculo 2 4 4 8" xfId="4851"/>
    <cellStyle name="Cálculo 2 4 5" xfId="462"/>
    <cellStyle name="Cálculo 2 4 5 2" xfId="977"/>
    <cellStyle name="Cálculo 2 4 5 2 2" xfId="2767"/>
    <cellStyle name="Cálculo 2 4 5 3" xfId="1328"/>
    <cellStyle name="Cálculo 2 4 5 3 2" xfId="3116"/>
    <cellStyle name="Cálculo 2 4 5 4" xfId="1812"/>
    <cellStyle name="Cálculo 2 4 5 4 2" xfId="3483"/>
    <cellStyle name="Cálculo 2 4 5 5" xfId="2190"/>
    <cellStyle name="Cálculo 2 4 5 6" xfId="4270"/>
    <cellStyle name="Cálculo 2 4 5 7" xfId="4061"/>
    <cellStyle name="Cálculo 2 4 5 8" xfId="5168"/>
    <cellStyle name="Cálculo 2 4 6" xfId="428"/>
    <cellStyle name="Cálculo 2 4 6 2" xfId="943"/>
    <cellStyle name="Cálculo 2 4 6 2 2" xfId="2733"/>
    <cellStyle name="Cálculo 2 4 6 3" xfId="1294"/>
    <cellStyle name="Cálculo 2 4 6 3 2" xfId="3082"/>
    <cellStyle name="Cálculo 2 4 6 4" xfId="1778"/>
    <cellStyle name="Cálculo 2 4 6 4 2" xfId="3449"/>
    <cellStyle name="Cálculo 2 4 6 5" xfId="2075"/>
    <cellStyle name="Cálculo 2 4 6 6" xfId="4236"/>
    <cellStyle name="Cálculo 2 4 6 7" xfId="4812"/>
    <cellStyle name="Cálculo 2 4 6 8" xfId="4784"/>
    <cellStyle name="Cálculo 2 4 7" xfId="295"/>
    <cellStyle name="Cálculo 2 4 7 2" xfId="810"/>
    <cellStyle name="Cálculo 2 4 7 2 2" xfId="2606"/>
    <cellStyle name="Cálculo 2 4 7 3" xfId="1194"/>
    <cellStyle name="Cálculo 2 4 7 3 2" xfId="2984"/>
    <cellStyle name="Cálculo 2 4 7 4" xfId="1653"/>
    <cellStyle name="Cálculo 2 4 7 4 2" xfId="3324"/>
    <cellStyle name="Cálculo 2 4 7 5" xfId="2418"/>
    <cellStyle name="Cálculo 2 4 7 6" xfId="4106"/>
    <cellStyle name="Cálculo 2 4 7 7" xfId="4662"/>
    <cellStyle name="Cálculo 2 4 7 8" xfId="4998"/>
    <cellStyle name="Cálculo 2 4 8" xfId="559"/>
    <cellStyle name="Cálculo 2 4 8 2" xfId="1074"/>
    <cellStyle name="Cálculo 2 4 8 2 2" xfId="2864"/>
    <cellStyle name="Cálculo 2 4 8 3" xfId="1425"/>
    <cellStyle name="Cálculo 2 4 8 3 2" xfId="3213"/>
    <cellStyle name="Cálculo 2 4 8 4" xfId="1905"/>
    <cellStyle name="Cálculo 2 4 8 4 2" xfId="3576"/>
    <cellStyle name="Cálculo 2 4 8 5" xfId="2204"/>
    <cellStyle name="Cálculo 2 4 8 6" xfId="4365"/>
    <cellStyle name="Cálculo 2 4 8 7" xfId="4411"/>
    <cellStyle name="Cálculo 2 4 8 8" xfId="5143"/>
    <cellStyle name="Cálculo 2 4 9" xfId="364"/>
    <cellStyle name="Cálculo 2 4 9 2" xfId="879"/>
    <cellStyle name="Cálculo 2 4 9 2 2" xfId="2669"/>
    <cellStyle name="Cálculo 2 4 9 3" xfId="1230"/>
    <cellStyle name="Cálculo 2 4 9 3 2" xfId="3018"/>
    <cellStyle name="Cálculo 2 4 9 4" xfId="1715"/>
    <cellStyle name="Cálculo 2 4 9 4 2" xfId="3386"/>
    <cellStyle name="Cálculo 2 4 9 5" xfId="1599"/>
    <cellStyle name="Cálculo 2 4 9 6" xfId="4172"/>
    <cellStyle name="Cálculo 2 4 9 7" xfId="4513"/>
    <cellStyle name="Cálculo 2 4 9 8" xfId="4155"/>
    <cellStyle name="Cálculo 2 5" xfId="140"/>
    <cellStyle name="Cálculo 2 5 2" xfId="283"/>
    <cellStyle name="Cálculo 2 5 2 2" xfId="1198"/>
    <cellStyle name="Cálculo 2 5 2 2 2" xfId="2988"/>
    <cellStyle name="Cálculo 2 5 2 3" xfId="2494"/>
    <cellStyle name="Cálculo 2 5 3" xfId="794"/>
    <cellStyle name="Cálculo 2 5 3 2" xfId="2593"/>
    <cellStyle name="Cálculo 2 5 4" xfId="2455"/>
    <cellStyle name="Cálculo 2 6" xfId="248"/>
    <cellStyle name="Cálculo 2 6 2" xfId="796"/>
    <cellStyle name="Cálculo 2 6 2 2" xfId="2594"/>
    <cellStyle name="Cálculo 2 6 3" xfId="2459"/>
    <cellStyle name="Cálculo 2 7" xfId="333"/>
    <cellStyle name="Cálculo 2 7 2" xfId="848"/>
    <cellStyle name="Cálculo 2 7 2 2" xfId="2643"/>
    <cellStyle name="Cálculo 2 7 3" xfId="782"/>
    <cellStyle name="Cálculo 2 7 3 2" xfId="2582"/>
    <cellStyle name="Cálculo 2 7 4" xfId="1690"/>
    <cellStyle name="Cálculo 2 7 4 2" xfId="3361"/>
    <cellStyle name="Cálculo 2 7 5" xfId="1614"/>
    <cellStyle name="Cálculo 2 7 6" xfId="4143"/>
    <cellStyle name="Cálculo 2 7 7" xfId="4096"/>
    <cellStyle name="Cálculo 2 7 8" xfId="4583"/>
    <cellStyle name="Cálculo 2 8" xfId="306"/>
    <cellStyle name="Cálculo 2 8 2" xfId="821"/>
    <cellStyle name="Cálculo 2 8 2 2" xfId="2616"/>
    <cellStyle name="Cálculo 2 8 3" xfId="760"/>
    <cellStyle name="Cálculo 2 8 3 2" xfId="2561"/>
    <cellStyle name="Cálculo 2 8 4" xfId="1663"/>
    <cellStyle name="Cálculo 2 8 4 2" xfId="3334"/>
    <cellStyle name="Cálculo 2 8 5" xfId="1636"/>
    <cellStyle name="Cálculo 2 8 6" xfId="4117"/>
    <cellStyle name="Cálculo 2 8 7" xfId="4492"/>
    <cellStyle name="Cálculo 2 8 8" xfId="4693"/>
    <cellStyle name="Cálculo 2 9" xfId="343"/>
    <cellStyle name="Cálculo 2 9 2" xfId="858"/>
    <cellStyle name="Cálculo 2 9 2 2" xfId="2653"/>
    <cellStyle name="Cálculo 2 9 3" xfId="744"/>
    <cellStyle name="Cálculo 2 9 3 2" xfId="2545"/>
    <cellStyle name="Cálculo 2 9 4" xfId="1700"/>
    <cellStyle name="Cálculo 2 9 4 2" xfId="3371"/>
    <cellStyle name="Cálculo 2 9 5" xfId="1610"/>
    <cellStyle name="Cálculo 2 9 6" xfId="4153"/>
    <cellStyle name="Cálculo 2 9 7" xfId="4721"/>
    <cellStyle name="Cálculo 2 9 8" xfId="4852"/>
    <cellStyle name="Cálculo 3" xfId="52"/>
    <cellStyle name="Cálculo 3 10" xfId="309"/>
    <cellStyle name="Cálculo 3 10 2" xfId="824"/>
    <cellStyle name="Cálculo 3 10 2 2" xfId="2619"/>
    <cellStyle name="Cálculo 3 10 3" xfId="758"/>
    <cellStyle name="Cálculo 3 10 3 2" xfId="2559"/>
    <cellStyle name="Cálculo 3 10 4" xfId="1666"/>
    <cellStyle name="Cálculo 3 10 4 2" xfId="3337"/>
    <cellStyle name="Cálculo 3 10 5" xfId="1532"/>
    <cellStyle name="Cálculo 3 10 6" xfId="4120"/>
    <cellStyle name="Cálculo 3 10 7" xfId="4082"/>
    <cellStyle name="Cálculo 3 10 8" xfId="4669"/>
    <cellStyle name="Cálculo 3 11" xfId="441"/>
    <cellStyle name="Cálculo 3 11 2" xfId="956"/>
    <cellStyle name="Cálculo 3 11 2 2" xfId="2746"/>
    <cellStyle name="Cálculo 3 11 3" xfId="1307"/>
    <cellStyle name="Cálculo 3 11 3 2" xfId="3095"/>
    <cellStyle name="Cálculo 3 11 4" xfId="1791"/>
    <cellStyle name="Cálculo 3 11 4 2" xfId="3462"/>
    <cellStyle name="Cálculo 3 11 5" xfId="2338"/>
    <cellStyle name="Cálculo 3 11 6" xfId="4249"/>
    <cellStyle name="Cálculo 3 11 7" xfId="4678"/>
    <cellStyle name="Cálculo 3 11 8" xfId="4714"/>
    <cellStyle name="Cálculo 3 12" xfId="581"/>
    <cellStyle name="Cálculo 3 12 2" xfId="1096"/>
    <cellStyle name="Cálculo 3 12 2 2" xfId="2886"/>
    <cellStyle name="Cálculo 3 12 3" xfId="1447"/>
    <cellStyle name="Cálculo 3 12 3 2" xfId="3235"/>
    <cellStyle name="Cálculo 3 12 4" xfId="1927"/>
    <cellStyle name="Cálculo 3 12 4 2" xfId="3597"/>
    <cellStyle name="Cálculo 3 12 5" xfId="2199"/>
    <cellStyle name="Cálculo 3 12 6" xfId="4387"/>
    <cellStyle name="Cálculo 3 12 7" xfId="3966"/>
    <cellStyle name="Cálculo 3 12 8" xfId="5159"/>
    <cellStyle name="Cálculo 3 13" xfId="605"/>
    <cellStyle name="Cálculo 3 13 2" xfId="1120"/>
    <cellStyle name="Cálculo 3 13 2 2" xfId="2910"/>
    <cellStyle name="Cálculo 3 13 3" xfId="1471"/>
    <cellStyle name="Cálculo 3 13 3 2" xfId="3259"/>
    <cellStyle name="Cálculo 3 13 4" xfId="1950"/>
    <cellStyle name="Cálculo 3 13 4 2" xfId="3618"/>
    <cellStyle name="Cálculo 3 13 5" xfId="2189"/>
    <cellStyle name="Cálculo 3 13 6" xfId="4408"/>
    <cellStyle name="Cálculo 3 13 7" xfId="4031"/>
    <cellStyle name="Cálculo 3 13 8" xfId="5151"/>
    <cellStyle name="Cálculo 3 14" xfId="620"/>
    <cellStyle name="Cálculo 3 14 2" xfId="1135"/>
    <cellStyle name="Cálculo 3 14 2 2" xfId="2925"/>
    <cellStyle name="Cálculo 3 14 3" xfId="1486"/>
    <cellStyle name="Cálculo 3 14 3 2" xfId="3274"/>
    <cellStyle name="Cálculo 3 14 4" xfId="1962"/>
    <cellStyle name="Cálculo 3 14 4 2" xfId="3629"/>
    <cellStyle name="Cálculo 3 14 5" xfId="2438"/>
    <cellStyle name="Cálculo 3 14 6" xfId="4422"/>
    <cellStyle name="Cálculo 3 14 7" xfId="4024"/>
    <cellStyle name="Cálculo 3 14 8" xfId="4629"/>
    <cellStyle name="Cálculo 3 15" xfId="648"/>
    <cellStyle name="Cálculo 3 15 2" xfId="1163"/>
    <cellStyle name="Cálculo 3 15 2 2" xfId="2953"/>
    <cellStyle name="Cálculo 3 15 3" xfId="1514"/>
    <cellStyle name="Cálculo 3 15 3 2" xfId="3302"/>
    <cellStyle name="Cálculo 3 15 4" xfId="2526"/>
    <cellStyle name="Cálculo 3 2" xfId="112"/>
    <cellStyle name="Cálculo 3 2 10" xfId="538"/>
    <cellStyle name="Cálculo 3 2 10 2" xfId="1053"/>
    <cellStyle name="Cálculo 3 2 10 2 2" xfId="2843"/>
    <cellStyle name="Cálculo 3 2 10 3" xfId="1404"/>
    <cellStyle name="Cálculo 3 2 10 3 2" xfId="3192"/>
    <cellStyle name="Cálculo 3 2 10 4" xfId="1885"/>
    <cellStyle name="Cálculo 3 2 10 4 2" xfId="3556"/>
    <cellStyle name="Cálculo 3 2 10 5" xfId="1995"/>
    <cellStyle name="Cálculo 3 2 10 6" xfId="4344"/>
    <cellStyle name="Cálculo 3 2 10 7" xfId="4893"/>
    <cellStyle name="Cálculo 3 2 10 8" xfId="5088"/>
    <cellStyle name="Cálculo 3 2 11" xfId="624"/>
    <cellStyle name="Cálculo 3 2 11 2" xfId="1139"/>
    <cellStyle name="Cálculo 3 2 11 2 2" xfId="2929"/>
    <cellStyle name="Cálculo 3 2 11 3" xfId="1490"/>
    <cellStyle name="Cálculo 3 2 11 3 2" xfId="3278"/>
    <cellStyle name="Cálculo 3 2 11 4" xfId="1966"/>
    <cellStyle name="Cálculo 3 2 11 4 2" xfId="3633"/>
    <cellStyle name="Cálculo 3 2 11 5" xfId="2227"/>
    <cellStyle name="Cálculo 3 2 11 6" xfId="4426"/>
    <cellStyle name="Cálculo 3 2 11 7" xfId="4020"/>
    <cellStyle name="Cálculo 3 2 11 8" xfId="5083"/>
    <cellStyle name="Cálculo 3 2 12" xfId="612"/>
    <cellStyle name="Cálculo 3 2 12 2" xfId="1127"/>
    <cellStyle name="Cálculo 3 2 12 2 2" xfId="2917"/>
    <cellStyle name="Cálculo 3 2 12 3" xfId="1478"/>
    <cellStyle name="Cálculo 3 2 12 3 2" xfId="3266"/>
    <cellStyle name="Cálculo 3 2 12 4" xfId="2513"/>
    <cellStyle name="Cálculo 3 2 2" xfId="269"/>
    <cellStyle name="Cálculo 3 2 2 2" xfId="1207"/>
    <cellStyle name="Cálculo 3 2 2 2 2" xfId="2997"/>
    <cellStyle name="Cálculo 3 2 2 3" xfId="2480"/>
    <cellStyle name="Cálculo 3 2 3" xfId="380"/>
    <cellStyle name="Cálculo 3 2 3 2" xfId="895"/>
    <cellStyle name="Cálculo 3 2 3 2 2" xfId="2685"/>
    <cellStyle name="Cálculo 3 2 3 3" xfId="1246"/>
    <cellStyle name="Cálculo 3 2 3 3 2" xfId="3034"/>
    <cellStyle name="Cálculo 3 2 3 4" xfId="1730"/>
    <cellStyle name="Cálculo 3 2 3 4 2" xfId="3401"/>
    <cellStyle name="Cálculo 3 2 3 5" xfId="1584"/>
    <cellStyle name="Cálculo 3 2 3 6" xfId="4188"/>
    <cellStyle name="Cálculo 3 2 3 7" xfId="4809"/>
    <cellStyle name="Cálculo 3 2 3 8" xfId="4549"/>
    <cellStyle name="Cálculo 3 2 4" xfId="413"/>
    <cellStyle name="Cálculo 3 2 4 2" xfId="928"/>
    <cellStyle name="Cálculo 3 2 4 2 2" xfId="2718"/>
    <cellStyle name="Cálculo 3 2 4 3" xfId="1279"/>
    <cellStyle name="Cálculo 3 2 4 3 2" xfId="3067"/>
    <cellStyle name="Cálculo 3 2 4 4" xfId="1763"/>
    <cellStyle name="Cálculo 3 2 4 4 2" xfId="3434"/>
    <cellStyle name="Cálculo 3 2 4 5" xfId="1562"/>
    <cellStyle name="Cálculo 3 2 4 6" xfId="4221"/>
    <cellStyle name="Cálculo 3 2 4 7" xfId="4485"/>
    <cellStyle name="Cálculo 3 2 4 8" xfId="4430"/>
    <cellStyle name="Cálculo 3 2 5" xfId="467"/>
    <cellStyle name="Cálculo 3 2 5 2" xfId="982"/>
    <cellStyle name="Cálculo 3 2 5 2 2" xfId="2772"/>
    <cellStyle name="Cálculo 3 2 5 3" xfId="1333"/>
    <cellStyle name="Cálculo 3 2 5 3 2" xfId="3121"/>
    <cellStyle name="Cálculo 3 2 5 4" xfId="1817"/>
    <cellStyle name="Cálculo 3 2 5 4 2" xfId="3488"/>
    <cellStyle name="Cálculo 3 2 5 5" xfId="2258"/>
    <cellStyle name="Cálculo 3 2 5 6" xfId="4275"/>
    <cellStyle name="Cálculo 3 2 5 7" xfId="3929"/>
    <cellStyle name="Cálculo 3 2 5 8" xfId="5104"/>
    <cellStyle name="Cálculo 3 2 6" xfId="317"/>
    <cellStyle name="Cálculo 3 2 6 2" xfId="832"/>
    <cellStyle name="Cálculo 3 2 6 2 2" xfId="2627"/>
    <cellStyle name="Cálculo 3 2 6 3" xfId="1186"/>
    <cellStyle name="Cálculo 3 2 6 3 2" xfId="2976"/>
    <cellStyle name="Cálculo 3 2 6 4" xfId="1674"/>
    <cellStyle name="Cálculo 3 2 6 4 2" xfId="3345"/>
    <cellStyle name="Cálculo 3 2 6 5" xfId="1628"/>
    <cellStyle name="Cálculo 3 2 6 6" xfId="4128"/>
    <cellStyle name="Cálculo 3 2 6 7" xfId="3975"/>
    <cellStyle name="Cálculo 3 2 6 8" xfId="4758"/>
    <cellStyle name="Cálculo 3 2 7" xfId="331"/>
    <cellStyle name="Cálculo 3 2 7 2" xfId="846"/>
    <cellStyle name="Cálculo 3 2 7 2 2" xfId="2641"/>
    <cellStyle name="Cálculo 3 2 7 3" xfId="747"/>
    <cellStyle name="Cálculo 3 2 7 3 2" xfId="2548"/>
    <cellStyle name="Cálculo 3 2 7 4" xfId="1688"/>
    <cellStyle name="Cálculo 3 2 7 4 2" xfId="3359"/>
    <cellStyle name="Cálculo 3 2 7 5" xfId="1616"/>
    <cellStyle name="Cálculo 3 2 7 6" xfId="4141"/>
    <cellStyle name="Cálculo 3 2 7 7" xfId="4579"/>
    <cellStyle name="Cálculo 3 2 7 8" xfId="4638"/>
    <cellStyle name="Cálculo 3 2 8" xfId="564"/>
    <cellStyle name="Cálculo 3 2 8 2" xfId="1079"/>
    <cellStyle name="Cálculo 3 2 8 2 2" xfId="2869"/>
    <cellStyle name="Cálculo 3 2 8 3" xfId="1430"/>
    <cellStyle name="Cálculo 3 2 8 3 2" xfId="3218"/>
    <cellStyle name="Cálculo 3 2 8 4" xfId="1910"/>
    <cellStyle name="Cálculo 3 2 8 4 2" xfId="3581"/>
    <cellStyle name="Cálculo 3 2 8 5" xfId="2344"/>
    <cellStyle name="Cálculo 3 2 8 6" xfId="4370"/>
    <cellStyle name="Cálculo 3 2 8 7" xfId="4953"/>
    <cellStyle name="Cálculo 3 2 8 8" xfId="5132"/>
    <cellStyle name="Cálculo 3 2 9" xfId="372"/>
    <cellStyle name="Cálculo 3 2 9 2" xfId="887"/>
    <cellStyle name="Cálculo 3 2 9 2 2" xfId="2677"/>
    <cellStyle name="Cálculo 3 2 9 3" xfId="1238"/>
    <cellStyle name="Cálculo 3 2 9 3 2" xfId="3026"/>
    <cellStyle name="Cálculo 3 2 9 4" xfId="1722"/>
    <cellStyle name="Cálculo 3 2 9 4 2" xfId="3393"/>
    <cellStyle name="Cálculo 3 2 9 5" xfId="1592"/>
    <cellStyle name="Cálculo 3 2 9 6" xfId="4180"/>
    <cellStyle name="Cálculo 3 2 9 7" xfId="4819"/>
    <cellStyle name="Cálculo 3 2 9 8" xfId="4764"/>
    <cellStyle name="Cálculo 3 3" xfId="114"/>
    <cellStyle name="Cálculo 3 3 10" xfId="593"/>
    <cellStyle name="Cálculo 3 3 10 2" xfId="1108"/>
    <cellStyle name="Cálculo 3 3 10 2 2" xfId="2898"/>
    <cellStyle name="Cálculo 3 3 10 3" xfId="1459"/>
    <cellStyle name="Cálculo 3 3 10 3 2" xfId="3247"/>
    <cellStyle name="Cálculo 3 3 10 4" xfId="1939"/>
    <cellStyle name="Cálculo 3 3 10 4 2" xfId="3609"/>
    <cellStyle name="Cálculo 3 3 10 5" xfId="2103"/>
    <cellStyle name="Cálculo 3 3 10 6" xfId="4398"/>
    <cellStyle name="Cálculo 3 3 10 7" xfId="4041"/>
    <cellStyle name="Cálculo 3 3 10 8" xfId="3974"/>
    <cellStyle name="Cálculo 3 3 11" xfId="633"/>
    <cellStyle name="Cálculo 3 3 11 2" xfId="1148"/>
    <cellStyle name="Cálculo 3 3 11 2 2" xfId="2938"/>
    <cellStyle name="Cálculo 3 3 11 3" xfId="1499"/>
    <cellStyle name="Cálculo 3 3 11 3 2" xfId="3287"/>
    <cellStyle name="Cálculo 3 3 11 4" xfId="1975"/>
    <cellStyle name="Cálculo 3 3 11 4 2" xfId="3639"/>
    <cellStyle name="Cálculo 3 3 11 5" xfId="2386"/>
    <cellStyle name="Cálculo 3 3 11 6" xfId="4433"/>
    <cellStyle name="Cálculo 3 3 11 7" xfId="4015"/>
    <cellStyle name="Cálculo 3 3 11 8" xfId="4964"/>
    <cellStyle name="Cálculo 3 3 12" xfId="645"/>
    <cellStyle name="Cálculo 3 3 12 2" xfId="1160"/>
    <cellStyle name="Cálculo 3 3 12 2 2" xfId="2950"/>
    <cellStyle name="Cálculo 3 3 12 3" xfId="1511"/>
    <cellStyle name="Cálculo 3 3 12 3 2" xfId="3299"/>
    <cellStyle name="Cálculo 3 3 12 4" xfId="2523"/>
    <cellStyle name="Cálculo 3 3 2" xfId="271"/>
    <cellStyle name="Cálculo 3 3 2 2" xfId="1205"/>
    <cellStyle name="Cálculo 3 3 2 2 2" xfId="2995"/>
    <cellStyle name="Cálculo 3 3 2 3" xfId="2482"/>
    <cellStyle name="Cálculo 3 3 3" xfId="382"/>
    <cellStyle name="Cálculo 3 3 3 2" xfId="897"/>
    <cellStyle name="Cálculo 3 3 3 2 2" xfId="2687"/>
    <cellStyle name="Cálculo 3 3 3 3" xfId="1248"/>
    <cellStyle name="Cálculo 3 3 3 3 2" xfId="3036"/>
    <cellStyle name="Cálculo 3 3 3 4" xfId="1732"/>
    <cellStyle name="Cálculo 3 3 3 4 2" xfId="3403"/>
    <cellStyle name="Cálculo 3 3 3 5" xfId="1582"/>
    <cellStyle name="Cálculo 3 3 3 6" xfId="4190"/>
    <cellStyle name="Cálculo 3 3 3 7" xfId="4782"/>
    <cellStyle name="Cálculo 3 3 3 8" xfId="4841"/>
    <cellStyle name="Cálculo 3 3 4" xfId="415"/>
    <cellStyle name="Cálculo 3 3 4 2" xfId="930"/>
    <cellStyle name="Cálculo 3 3 4 2 2" xfId="2720"/>
    <cellStyle name="Cálculo 3 3 4 3" xfId="1281"/>
    <cellStyle name="Cálculo 3 3 4 3 2" xfId="3069"/>
    <cellStyle name="Cálculo 3 3 4 4" xfId="1765"/>
    <cellStyle name="Cálculo 3 3 4 4 2" xfId="3436"/>
    <cellStyle name="Cálculo 3 3 4 5" xfId="2007"/>
    <cellStyle name="Cálculo 3 3 4 6" xfId="4223"/>
    <cellStyle name="Cálculo 3 3 4 7" xfId="3976"/>
    <cellStyle name="Cálculo 3 3 4 8" xfId="3990"/>
    <cellStyle name="Cálculo 3 3 5" xfId="469"/>
    <cellStyle name="Cálculo 3 3 5 2" xfId="984"/>
    <cellStyle name="Cálculo 3 3 5 2 2" xfId="2774"/>
    <cellStyle name="Cálculo 3 3 5 3" xfId="1335"/>
    <cellStyle name="Cálculo 3 3 5 3 2" xfId="3123"/>
    <cellStyle name="Cálculo 3 3 5 4" xfId="1819"/>
    <cellStyle name="Cálculo 3 3 5 4 2" xfId="3490"/>
    <cellStyle name="Cálculo 3 3 5 5" xfId="2345"/>
    <cellStyle name="Cálculo 3 3 5 6" xfId="4277"/>
    <cellStyle name="Cálculo 3 3 5 7" xfId="4058"/>
    <cellStyle name="Cálculo 3 3 5 8" xfId="5133"/>
    <cellStyle name="Cálculo 3 3 6" xfId="448"/>
    <cellStyle name="Cálculo 3 3 6 2" xfId="963"/>
    <cellStyle name="Cálculo 3 3 6 2 2" xfId="2753"/>
    <cellStyle name="Cálculo 3 3 6 3" xfId="1314"/>
    <cellStyle name="Cálculo 3 3 6 3 2" xfId="3102"/>
    <cellStyle name="Cálculo 3 3 6 4" xfId="1798"/>
    <cellStyle name="Cálculo 3 3 6 4 2" xfId="3469"/>
    <cellStyle name="Cálculo 3 3 6 5" xfId="2121"/>
    <cellStyle name="Cálculo 3 3 6 6" xfId="4256"/>
    <cellStyle name="Cálculo 3 3 6 7" xfId="4659"/>
    <cellStyle name="Cálculo 3 3 6 8" xfId="4634"/>
    <cellStyle name="Cálculo 3 3 7" xfId="440"/>
    <cellStyle name="Cálculo 3 3 7 2" xfId="955"/>
    <cellStyle name="Cálculo 3 3 7 2 2" xfId="2745"/>
    <cellStyle name="Cálculo 3 3 7 3" xfId="1306"/>
    <cellStyle name="Cálculo 3 3 7 3 2" xfId="3094"/>
    <cellStyle name="Cálculo 3 3 7 4" xfId="1790"/>
    <cellStyle name="Cálculo 3 3 7 4 2" xfId="3461"/>
    <cellStyle name="Cálculo 3 3 7 5" xfId="2207"/>
    <cellStyle name="Cálculo 3 3 7 6" xfId="4248"/>
    <cellStyle name="Cálculo 3 3 7 7" xfId="4914"/>
    <cellStyle name="Cálculo 3 3 7 8" xfId="5141"/>
    <cellStyle name="Cálculo 3 3 8" xfId="566"/>
    <cellStyle name="Cálculo 3 3 8 2" xfId="1081"/>
    <cellStyle name="Cálculo 3 3 8 2 2" xfId="2871"/>
    <cellStyle name="Cálculo 3 3 8 3" xfId="1432"/>
    <cellStyle name="Cálculo 3 3 8 3 2" xfId="3220"/>
    <cellStyle name="Cálculo 3 3 8 4" xfId="1912"/>
    <cellStyle name="Cálculo 3 3 8 4 2" xfId="3583"/>
    <cellStyle name="Cálculo 3 3 8 5" xfId="2311"/>
    <cellStyle name="Cálculo 3 3 8 6" xfId="4372"/>
    <cellStyle name="Cálculo 3 3 8 7" xfId="4881"/>
    <cellStyle name="Cálculo 3 3 8 8" xfId="4830"/>
    <cellStyle name="Cálculo 3 3 9" xfId="546"/>
    <cellStyle name="Cálculo 3 3 9 2" xfId="1061"/>
    <cellStyle name="Cálculo 3 3 9 2 2" xfId="2851"/>
    <cellStyle name="Cálculo 3 3 9 3" xfId="1412"/>
    <cellStyle name="Cálculo 3 3 9 3 2" xfId="3200"/>
    <cellStyle name="Cálculo 3 3 9 4" xfId="1893"/>
    <cellStyle name="Cálculo 3 3 9 4 2" xfId="3564"/>
    <cellStyle name="Cálculo 3 3 9 5" xfId="2292"/>
    <cellStyle name="Cálculo 3 3 9 6" xfId="4352"/>
    <cellStyle name="Cálculo 3 3 9 7" xfId="4811"/>
    <cellStyle name="Cálculo 3 3 9 8" xfId="5072"/>
    <cellStyle name="Cálculo 3 4" xfId="102"/>
    <cellStyle name="Cálculo 3 4 10" xfId="512"/>
    <cellStyle name="Cálculo 3 4 10 2" xfId="1027"/>
    <cellStyle name="Cálculo 3 4 10 2 2" xfId="2817"/>
    <cellStyle name="Cálculo 3 4 10 3" xfId="1378"/>
    <cellStyle name="Cálculo 3 4 10 3 2" xfId="3166"/>
    <cellStyle name="Cálculo 3 4 10 4" xfId="1860"/>
    <cellStyle name="Cálculo 3 4 10 4 2" xfId="3531"/>
    <cellStyle name="Cálculo 3 4 10 5" xfId="2370"/>
    <cellStyle name="Cálculo 3 4 10 6" xfId="4319"/>
    <cellStyle name="Cálculo 3 4 10 7" xfId="4672"/>
    <cellStyle name="Cálculo 3 4 10 8" xfId="4909"/>
    <cellStyle name="Cálculo 3 4 11" xfId="621"/>
    <cellStyle name="Cálculo 3 4 11 2" xfId="1136"/>
    <cellStyle name="Cálculo 3 4 11 2 2" xfId="2926"/>
    <cellStyle name="Cálculo 3 4 11 3" xfId="1487"/>
    <cellStyle name="Cálculo 3 4 11 3 2" xfId="3275"/>
    <cellStyle name="Cálculo 3 4 11 4" xfId="1963"/>
    <cellStyle name="Cálculo 3 4 11 4 2" xfId="3630"/>
    <cellStyle name="Cálculo 3 4 11 5" xfId="2246"/>
    <cellStyle name="Cálculo 3 4 11 6" xfId="4423"/>
    <cellStyle name="Cálculo 3 4 11 7" xfId="4023"/>
    <cellStyle name="Cálculo 3 4 11 8" xfId="5099"/>
    <cellStyle name="Cálculo 3 4 12" xfId="609"/>
    <cellStyle name="Cálculo 3 4 12 2" xfId="1124"/>
    <cellStyle name="Cálculo 3 4 12 2 2" xfId="2914"/>
    <cellStyle name="Cálculo 3 4 12 3" xfId="1475"/>
    <cellStyle name="Cálculo 3 4 12 3 2" xfId="3263"/>
    <cellStyle name="Cálculo 3 4 12 4" xfId="2512"/>
    <cellStyle name="Cálculo 3 4 2" xfId="259"/>
    <cellStyle name="Cálculo 3 4 2 2" xfId="798"/>
    <cellStyle name="Cálculo 3 4 2 2 2" xfId="2596"/>
    <cellStyle name="Cálculo 3 4 2 3" xfId="2470"/>
    <cellStyle name="Cálculo 3 4 3" xfId="304"/>
    <cellStyle name="Cálculo 3 4 3 2" xfId="819"/>
    <cellStyle name="Cálculo 3 4 3 2 2" xfId="2614"/>
    <cellStyle name="Cálculo 3 4 3 3" xfId="761"/>
    <cellStyle name="Cálculo 3 4 3 3 2" xfId="2562"/>
    <cellStyle name="Cálculo 3 4 3 4" xfId="1661"/>
    <cellStyle name="Cálculo 3 4 3 4 2" xfId="3332"/>
    <cellStyle name="Cálculo 3 4 3 5" xfId="1637"/>
    <cellStyle name="Cálculo 3 4 3 6" xfId="4115"/>
    <cellStyle name="Cálculo 3 4 3 7" xfId="4822"/>
    <cellStyle name="Cálculo 3 4 3 8" xfId="4650"/>
    <cellStyle name="Cálculo 3 4 4" xfId="403"/>
    <cellStyle name="Cálculo 3 4 4 2" xfId="918"/>
    <cellStyle name="Cálculo 3 4 4 2 2" xfId="2708"/>
    <cellStyle name="Cálculo 3 4 4 3" xfId="1269"/>
    <cellStyle name="Cálculo 3 4 4 3 2" xfId="3057"/>
    <cellStyle name="Cálculo 3 4 4 4" xfId="1753"/>
    <cellStyle name="Cálculo 3 4 4 4 2" xfId="3424"/>
    <cellStyle name="Cálculo 3 4 4 5" xfId="1547"/>
    <cellStyle name="Cálculo 3 4 4 6" xfId="4211"/>
    <cellStyle name="Cálculo 3 4 4 7" xfId="4590"/>
    <cellStyle name="Cálculo 3 4 4 8" xfId="4070"/>
    <cellStyle name="Cálculo 3 4 5" xfId="457"/>
    <cellStyle name="Cálculo 3 4 5 2" xfId="972"/>
    <cellStyle name="Cálculo 3 4 5 2 2" xfId="2762"/>
    <cellStyle name="Cálculo 3 4 5 3" xfId="1323"/>
    <cellStyle name="Cálculo 3 4 5 3 2" xfId="3111"/>
    <cellStyle name="Cálculo 3 4 5 4" xfId="1807"/>
    <cellStyle name="Cálculo 3 4 5 4 2" xfId="3478"/>
    <cellStyle name="Cálculo 3 4 5 5" xfId="2245"/>
    <cellStyle name="Cálculo 3 4 5 6" xfId="4265"/>
    <cellStyle name="Cálculo 3 4 5 7" xfId="4062"/>
    <cellStyle name="Cálculo 3 4 5 8" xfId="5005"/>
    <cellStyle name="Cálculo 3 4 6" xfId="375"/>
    <cellStyle name="Cálculo 3 4 6 2" xfId="890"/>
    <cellStyle name="Cálculo 3 4 6 2 2" xfId="2680"/>
    <cellStyle name="Cálculo 3 4 6 3" xfId="1241"/>
    <cellStyle name="Cálculo 3 4 6 3 2" xfId="3029"/>
    <cellStyle name="Cálculo 3 4 6 4" xfId="1725"/>
    <cellStyle name="Cálculo 3 4 6 4 2" xfId="3396"/>
    <cellStyle name="Cálculo 3 4 6 5" xfId="1589"/>
    <cellStyle name="Cálculo 3 4 6 6" xfId="4183"/>
    <cellStyle name="Cálculo 3 4 6 7" xfId="4616"/>
    <cellStyle name="Cálculo 3 4 6 8" xfId="4521"/>
    <cellStyle name="Cálculo 3 4 7" xfId="349"/>
    <cellStyle name="Cálculo 3 4 7 2" xfId="864"/>
    <cellStyle name="Cálculo 3 4 7 2 2" xfId="2656"/>
    <cellStyle name="Cálculo 3 4 7 3" xfId="1173"/>
    <cellStyle name="Cálculo 3 4 7 3 2" xfId="2963"/>
    <cellStyle name="Cálculo 3 4 7 4" xfId="1703"/>
    <cellStyle name="Cálculo 3 4 7 4 2" xfId="3374"/>
    <cellStyle name="Cálculo 3 4 7 5" xfId="1607"/>
    <cellStyle name="Cálculo 3 4 7 6" xfId="4158"/>
    <cellStyle name="Cálculo 3 4 7 7" xfId="4791"/>
    <cellStyle name="Cálculo 3 4 7 8" xfId="4556"/>
    <cellStyle name="Cálculo 3 4 8" xfId="554"/>
    <cellStyle name="Cálculo 3 4 8 2" xfId="1069"/>
    <cellStyle name="Cálculo 3 4 8 2 2" xfId="2859"/>
    <cellStyle name="Cálculo 3 4 8 3" xfId="1420"/>
    <cellStyle name="Cálculo 3 4 8 3 2" xfId="3208"/>
    <cellStyle name="Cálculo 3 4 8 4" xfId="1900"/>
    <cellStyle name="Cálculo 3 4 8 4 2" xfId="3571"/>
    <cellStyle name="Cálculo 3 4 8 5" xfId="2039"/>
    <cellStyle name="Cálculo 3 4 8 6" xfId="4360"/>
    <cellStyle name="Cálculo 3 4 8 7" xfId="4904"/>
    <cellStyle name="Cálculo 3 4 8 8" xfId="5150"/>
    <cellStyle name="Cálculo 3 4 9" xfId="484"/>
    <cellStyle name="Cálculo 3 4 9 2" xfId="999"/>
    <cellStyle name="Cálculo 3 4 9 2 2" xfId="2789"/>
    <cellStyle name="Cálculo 3 4 9 3" xfId="1350"/>
    <cellStyle name="Cálculo 3 4 9 3 2" xfId="3138"/>
    <cellStyle name="Cálculo 3 4 9 4" xfId="1833"/>
    <cellStyle name="Cálculo 3 4 9 4 2" xfId="3504"/>
    <cellStyle name="Cálculo 3 4 9 5" xfId="1563"/>
    <cellStyle name="Cálculo 3 4 9 6" xfId="4292"/>
    <cellStyle name="Cálculo 3 4 9 7" xfId="4565"/>
    <cellStyle name="Cálculo 3 4 9 8" xfId="4469"/>
    <cellStyle name="Cálculo 3 5" xfId="249"/>
    <cellStyle name="Cálculo 3 5 2" xfId="797"/>
    <cellStyle name="Cálculo 3 5 2 2" xfId="2595"/>
    <cellStyle name="Cálculo 3 5 3" xfId="2460"/>
    <cellStyle name="Cálculo 3 6" xfId="297"/>
    <cellStyle name="Cálculo 3 6 2" xfId="812"/>
    <cellStyle name="Cálculo 3 6 2 2" xfId="2607"/>
    <cellStyle name="Cálculo 3 6 3" xfId="1193"/>
    <cellStyle name="Cálculo 3 6 3 2" xfId="2983"/>
    <cellStyle name="Cálculo 3 6 4" xfId="1654"/>
    <cellStyle name="Cálculo 3 6 4 2" xfId="3325"/>
    <cellStyle name="Cálculo 3 6 5" xfId="2357"/>
    <cellStyle name="Cálculo 3 6 6" xfId="4108"/>
    <cellStyle name="Cálculo 3 6 7" xfId="4691"/>
    <cellStyle name="Cálculo 3 6 8" xfId="4509"/>
    <cellStyle name="Cálculo 3 7" xfId="342"/>
    <cellStyle name="Cálculo 3 7 2" xfId="857"/>
    <cellStyle name="Cálculo 3 7 2 2" xfId="2652"/>
    <cellStyle name="Cálculo 3 7 3" xfId="779"/>
    <cellStyle name="Cálculo 3 7 3 2" xfId="2579"/>
    <cellStyle name="Cálculo 3 7 4" xfId="1699"/>
    <cellStyle name="Cálculo 3 7 4 2" xfId="3370"/>
    <cellStyle name="Cálculo 3 7 5" xfId="1534"/>
    <cellStyle name="Cálculo 3 7 6" xfId="4152"/>
    <cellStyle name="Cálculo 3 7 7" xfId="4949"/>
    <cellStyle name="Cálculo 3 7 8" xfId="4786"/>
    <cellStyle name="Cálculo 3 8" xfId="320"/>
    <cellStyle name="Cálculo 3 8 2" xfId="835"/>
    <cellStyle name="Cálculo 3 8 2 2" xfId="2630"/>
    <cellStyle name="Cálculo 3 8 3" xfId="783"/>
    <cellStyle name="Cálculo 3 8 3 2" xfId="2583"/>
    <cellStyle name="Cálculo 3 8 4" xfId="1677"/>
    <cellStyle name="Cálculo 3 8 4 2" xfId="3348"/>
    <cellStyle name="Cálculo 3 8 5" xfId="1625"/>
    <cellStyle name="Cálculo 3 8 6" xfId="4131"/>
    <cellStyle name="Cálculo 3 8 7" xfId="4940"/>
    <cellStyle name="Cálculo 3 8 8" xfId="4835"/>
    <cellStyle name="Cálculo 3 9" xfId="483"/>
    <cellStyle name="Cálculo 3 9 2" xfId="998"/>
    <cellStyle name="Cálculo 3 9 2 2" xfId="2788"/>
    <cellStyle name="Cálculo 3 9 3" xfId="1349"/>
    <cellStyle name="Cálculo 3 9 3 2" xfId="3137"/>
    <cellStyle name="Cálculo 3 9 4" xfId="1832"/>
    <cellStyle name="Cálculo 3 9 4 2" xfId="3503"/>
    <cellStyle name="Cálculo 3 9 5" xfId="2166"/>
    <cellStyle name="Cálculo 3 9 6" xfId="4291"/>
    <cellStyle name="Cálculo 3 9 7" xfId="4799"/>
    <cellStyle name="Cálculo 3 9 8" xfId="5153"/>
    <cellStyle name="Cálculo 4" xfId="50"/>
    <cellStyle name="Cálculo 4 10" xfId="510"/>
    <cellStyle name="Cálculo 4 10 2" xfId="1025"/>
    <cellStyle name="Cálculo 4 10 2 2" xfId="2815"/>
    <cellStyle name="Cálculo 4 10 3" xfId="1376"/>
    <cellStyle name="Cálculo 4 10 3 2" xfId="3164"/>
    <cellStyle name="Cálculo 4 10 4" xfId="1858"/>
    <cellStyle name="Cálculo 4 10 4 2" xfId="3529"/>
    <cellStyle name="Cálculo 4 10 5" xfId="2237"/>
    <cellStyle name="Cálculo 4 10 6" xfId="4317"/>
    <cellStyle name="Cálculo 4 10 7" xfId="3971"/>
    <cellStyle name="Cálculo 4 10 8" xfId="4071"/>
    <cellStyle name="Cálculo 4 11" xfId="513"/>
    <cellStyle name="Cálculo 4 11 2" xfId="1028"/>
    <cellStyle name="Cálculo 4 11 2 2" xfId="2818"/>
    <cellStyle name="Cálculo 4 11 3" xfId="1379"/>
    <cellStyle name="Cálculo 4 11 3 2" xfId="3167"/>
    <cellStyle name="Cálculo 4 11 4" xfId="1861"/>
    <cellStyle name="Cálculo 4 11 4 2" xfId="3532"/>
    <cellStyle name="Cálculo 4 11 5" xfId="2178"/>
    <cellStyle name="Cálculo 4 11 6" xfId="4320"/>
    <cellStyle name="Cálculo 4 11 7" xfId="4925"/>
    <cellStyle name="Cálculo 4 11 8" xfId="4649"/>
    <cellStyle name="Cálculo 4 12" xfId="494"/>
    <cellStyle name="Cálculo 4 12 2" xfId="1009"/>
    <cellStyle name="Cálculo 4 12 2 2" xfId="2799"/>
    <cellStyle name="Cálculo 4 12 3" xfId="1360"/>
    <cellStyle name="Cálculo 4 12 3 2" xfId="3148"/>
    <cellStyle name="Cálculo 4 12 4" xfId="1842"/>
    <cellStyle name="Cálculo 4 12 4 2" xfId="3513"/>
    <cellStyle name="Cálculo 4 12 5" xfId="2155"/>
    <cellStyle name="Cálculo 4 12 6" xfId="4301"/>
    <cellStyle name="Cálculo 4 12 7" xfId="4801"/>
    <cellStyle name="Cálculo 4 12 8" xfId="5100"/>
    <cellStyle name="Cálculo 4 13" xfId="541"/>
    <cellStyle name="Cálculo 4 13 2" xfId="1056"/>
    <cellStyle name="Cálculo 4 13 2 2" xfId="2846"/>
    <cellStyle name="Cálculo 4 13 3" xfId="1407"/>
    <cellStyle name="Cálculo 4 13 3 2" xfId="3195"/>
    <cellStyle name="Cálculo 4 13 4" xfId="1888"/>
    <cellStyle name="Cálculo 4 13 4 2" xfId="3559"/>
    <cellStyle name="Cálculo 4 13 5" xfId="1993"/>
    <cellStyle name="Cálculo 4 13 6" xfId="4347"/>
    <cellStyle name="Cálculo 4 13 7" xfId="4582"/>
    <cellStyle name="Cálculo 4 13 8" xfId="4862"/>
    <cellStyle name="Cálculo 4 14" xfId="627"/>
    <cellStyle name="Cálculo 4 14 2" xfId="1142"/>
    <cellStyle name="Cálculo 4 14 2 2" xfId="2932"/>
    <cellStyle name="Cálculo 4 14 3" xfId="1493"/>
    <cellStyle name="Cálculo 4 14 3 2" xfId="3281"/>
    <cellStyle name="Cálculo 4 14 4" xfId="1969"/>
    <cellStyle name="Cálculo 4 14 4 2" xfId="3636"/>
    <cellStyle name="Cálculo 4 14 5" xfId="1564"/>
    <cellStyle name="Cálculo 4 14 6" xfId="4429"/>
    <cellStyle name="Cálculo 4 14 7" xfId="3956"/>
    <cellStyle name="Cálculo 4 14 8" xfId="4826"/>
    <cellStyle name="Cálculo 4 15" xfId="579"/>
    <cellStyle name="Cálculo 4 15 2" xfId="1094"/>
    <cellStyle name="Cálculo 4 15 2 2" xfId="2884"/>
    <cellStyle name="Cálculo 4 15 3" xfId="1445"/>
    <cellStyle name="Cálculo 4 15 3 2" xfId="3233"/>
    <cellStyle name="Cálculo 4 15 4" xfId="2506"/>
    <cellStyle name="Cálculo 4 2" xfId="110"/>
    <cellStyle name="Cálculo 4 2 10" xfId="444"/>
    <cellStyle name="Cálculo 4 2 10 2" xfId="959"/>
    <cellStyle name="Cálculo 4 2 10 2 2" xfId="2749"/>
    <cellStyle name="Cálculo 4 2 10 3" xfId="1310"/>
    <cellStyle name="Cálculo 4 2 10 3 2" xfId="3098"/>
    <cellStyle name="Cálculo 4 2 10 4" xfId="1794"/>
    <cellStyle name="Cálculo 4 2 10 4 2" xfId="3465"/>
    <cellStyle name="Cálculo 4 2 10 5" xfId="2131"/>
    <cellStyle name="Cálculo 4 2 10 6" xfId="4252"/>
    <cellStyle name="Cálculo 4 2 10 7" xfId="4680"/>
    <cellStyle name="Cálculo 4 2 10 8" xfId="4656"/>
    <cellStyle name="Cálculo 4 2 11" xfId="601"/>
    <cellStyle name="Cálculo 4 2 11 2" xfId="1116"/>
    <cellStyle name="Cálculo 4 2 11 2 2" xfId="2906"/>
    <cellStyle name="Cálculo 4 2 11 3" xfId="1467"/>
    <cellStyle name="Cálculo 4 2 11 3 2" xfId="3255"/>
    <cellStyle name="Cálculo 4 2 11 4" xfId="1947"/>
    <cellStyle name="Cálculo 4 2 11 4 2" xfId="3616"/>
    <cellStyle name="Cálculo 4 2 11 5" xfId="2391"/>
    <cellStyle name="Cálculo 4 2 11 6" xfId="4406"/>
    <cellStyle name="Cálculo 4 2 11 7" xfId="4034"/>
    <cellStyle name="Cálculo 4 2 11 8" xfId="4536"/>
    <cellStyle name="Cálculo 4 2 12" xfId="641"/>
    <cellStyle name="Cálculo 4 2 12 2" xfId="1156"/>
    <cellStyle name="Cálculo 4 2 12 2 2" xfId="2946"/>
    <cellStyle name="Cálculo 4 2 12 3" xfId="1507"/>
    <cellStyle name="Cálculo 4 2 12 3 2" xfId="3295"/>
    <cellStyle name="Cálculo 4 2 12 4" xfId="2519"/>
    <cellStyle name="Cálculo 4 2 2" xfId="267"/>
    <cellStyle name="Cálculo 4 2 2 2" xfId="768"/>
    <cellStyle name="Cálculo 4 2 2 2 2" xfId="2569"/>
    <cellStyle name="Cálculo 4 2 2 3" xfId="2478"/>
    <cellStyle name="Cálculo 4 2 3" xfId="378"/>
    <cellStyle name="Cálculo 4 2 3 2" xfId="893"/>
    <cellStyle name="Cálculo 4 2 3 2 2" xfId="2683"/>
    <cellStyle name="Cálculo 4 2 3 3" xfId="1244"/>
    <cellStyle name="Cálculo 4 2 3 3 2" xfId="3032"/>
    <cellStyle name="Cálculo 4 2 3 4" xfId="1728"/>
    <cellStyle name="Cálculo 4 2 3 4 2" xfId="3399"/>
    <cellStyle name="Cálculo 4 2 3 5" xfId="1586"/>
    <cellStyle name="Cálculo 4 2 3 6" xfId="4186"/>
    <cellStyle name="Cálculo 4 2 3 7" xfId="4831"/>
    <cellStyle name="Cálculo 4 2 3 8" xfId="4872"/>
    <cellStyle name="Cálculo 4 2 4" xfId="411"/>
    <cellStyle name="Cálculo 4 2 4 2" xfId="926"/>
    <cellStyle name="Cálculo 4 2 4 2 2" xfId="2716"/>
    <cellStyle name="Cálculo 4 2 4 3" xfId="1277"/>
    <cellStyle name="Cálculo 4 2 4 3 2" xfId="3065"/>
    <cellStyle name="Cálculo 4 2 4 4" xfId="1761"/>
    <cellStyle name="Cálculo 4 2 4 4 2" xfId="3432"/>
    <cellStyle name="Cálculo 4 2 4 5" xfId="1545"/>
    <cellStyle name="Cálculo 4 2 4 6" xfId="4219"/>
    <cellStyle name="Cálculo 4 2 4 7" xfId="4948"/>
    <cellStyle name="Cálculo 4 2 4 8" xfId="4636"/>
    <cellStyle name="Cálculo 4 2 5" xfId="465"/>
    <cellStyle name="Cálculo 4 2 5 2" xfId="980"/>
    <cellStyle name="Cálculo 4 2 5 2 2" xfId="2770"/>
    <cellStyle name="Cálculo 4 2 5 3" xfId="1331"/>
    <cellStyle name="Cálculo 4 2 5 3 2" xfId="3119"/>
    <cellStyle name="Cálculo 4 2 5 4" xfId="1815"/>
    <cellStyle name="Cálculo 4 2 5 4 2" xfId="3486"/>
    <cellStyle name="Cálculo 4 2 5 5" xfId="2330"/>
    <cellStyle name="Cálculo 4 2 5 6" xfId="4273"/>
    <cellStyle name="Cálculo 4 2 5 7" xfId="3960"/>
    <cellStyle name="Cálculo 4 2 5 8" xfId="4506"/>
    <cellStyle name="Cálculo 4 2 6" xfId="429"/>
    <cellStyle name="Cálculo 4 2 6 2" xfId="944"/>
    <cellStyle name="Cálculo 4 2 6 2 2" xfId="2734"/>
    <cellStyle name="Cálculo 4 2 6 3" xfId="1295"/>
    <cellStyle name="Cálculo 4 2 6 3 2" xfId="3083"/>
    <cellStyle name="Cálculo 4 2 6 4" xfId="1779"/>
    <cellStyle name="Cálculo 4 2 6 4 2" xfId="3450"/>
    <cellStyle name="Cálculo 4 2 6 5" xfId="2034"/>
    <cellStyle name="Cálculo 4 2 6 6" xfId="4237"/>
    <cellStyle name="Cálculo 4 2 6 7" xfId="4578"/>
    <cellStyle name="Cálculo 4 2 6 8" xfId="5044"/>
    <cellStyle name="Cálculo 4 2 7" xfId="486"/>
    <cellStyle name="Cálculo 4 2 7 2" xfId="1001"/>
    <cellStyle name="Cálculo 4 2 7 2 2" xfId="2791"/>
    <cellStyle name="Cálculo 4 2 7 3" xfId="1352"/>
    <cellStyle name="Cálculo 4 2 7 3 2" xfId="3140"/>
    <cellStyle name="Cálculo 4 2 7 4" xfId="1835"/>
    <cellStyle name="Cálculo 4 2 7 4 2" xfId="3506"/>
    <cellStyle name="Cálculo 4 2 7 5" xfId="2182"/>
    <cellStyle name="Cálculo 4 2 7 6" xfId="4294"/>
    <cellStyle name="Cálculo 4 2 7 7" xfId="4098"/>
    <cellStyle name="Cálculo 4 2 7 8" xfId="5167"/>
    <cellStyle name="Cálculo 4 2 8" xfId="562"/>
    <cellStyle name="Cálculo 4 2 8 2" xfId="1077"/>
    <cellStyle name="Cálculo 4 2 8 2 2" xfId="2867"/>
    <cellStyle name="Cálculo 4 2 8 3" xfId="1428"/>
    <cellStyle name="Cálculo 4 2 8 3 2" xfId="3216"/>
    <cellStyle name="Cálculo 4 2 8 4" xfId="1908"/>
    <cellStyle name="Cálculo 4 2 8 4 2" xfId="3579"/>
    <cellStyle name="Cálculo 4 2 8 5" xfId="2269"/>
    <cellStyle name="Cálculo 4 2 8 6" xfId="4368"/>
    <cellStyle name="Cálculo 4 2 8 7" xfId="4965"/>
    <cellStyle name="Cálculo 4 2 8 8" xfId="5121"/>
    <cellStyle name="Cálculo 4 2 9" xfId="531"/>
    <cellStyle name="Cálculo 4 2 9 2" xfId="1046"/>
    <cellStyle name="Cálculo 4 2 9 2 2" xfId="2836"/>
    <cellStyle name="Cálculo 4 2 9 3" xfId="1397"/>
    <cellStyle name="Cálculo 4 2 9 3 2" xfId="3185"/>
    <cellStyle name="Cálculo 4 2 9 4" xfId="1878"/>
    <cellStyle name="Cálculo 4 2 9 4 2" xfId="3549"/>
    <cellStyle name="Cálculo 4 2 9 5" xfId="1541"/>
    <cellStyle name="Cálculo 4 2 9 6" xfId="4337"/>
    <cellStyle name="Cálculo 4 2 9 7" xfId="4944"/>
    <cellStyle name="Cálculo 4 2 9 8" xfId="4697"/>
    <cellStyle name="Cálculo 4 3" xfId="116"/>
    <cellStyle name="Cálculo 4 3 10" xfId="549"/>
    <cellStyle name="Cálculo 4 3 10 2" xfId="1064"/>
    <cellStyle name="Cálculo 4 3 10 2 2" xfId="2854"/>
    <cellStyle name="Cálculo 4 3 10 3" xfId="1415"/>
    <cellStyle name="Cálculo 4 3 10 3 2" xfId="3203"/>
    <cellStyle name="Cálculo 4 3 10 4" xfId="1896"/>
    <cellStyle name="Cálculo 4 3 10 4 2" xfId="3567"/>
    <cellStyle name="Cálculo 4 3 10 5" xfId="2094"/>
    <cellStyle name="Cálculo 4 3 10 6" xfId="4355"/>
    <cellStyle name="Cálculo 4 3 10 7" xfId="4982"/>
    <cellStyle name="Cálculo 4 3 10 8" xfId="4690"/>
    <cellStyle name="Cálculo 4 3 11" xfId="623"/>
    <cellStyle name="Cálculo 4 3 11 2" xfId="1138"/>
    <cellStyle name="Cálculo 4 3 11 2 2" xfId="2928"/>
    <cellStyle name="Cálculo 4 3 11 3" xfId="1489"/>
    <cellStyle name="Cálculo 4 3 11 3 2" xfId="3277"/>
    <cellStyle name="Cálculo 4 3 11 4" xfId="1965"/>
    <cellStyle name="Cálculo 4 3 11 4 2" xfId="3632"/>
    <cellStyle name="Cálculo 4 3 11 5" xfId="2420"/>
    <cellStyle name="Cálculo 4 3 11 6" xfId="4425"/>
    <cellStyle name="Cálculo 4 3 11 7" xfId="4021"/>
    <cellStyle name="Cálculo 4 3 11 8" xfId="4080"/>
    <cellStyle name="Cálculo 4 3 12" xfId="649"/>
    <cellStyle name="Cálculo 4 3 12 2" xfId="1164"/>
    <cellStyle name="Cálculo 4 3 12 2 2" xfId="2954"/>
    <cellStyle name="Cálculo 4 3 12 3" xfId="1515"/>
    <cellStyle name="Cálculo 4 3 12 3 2" xfId="3303"/>
    <cellStyle name="Cálculo 4 3 12 4" xfId="2527"/>
    <cellStyle name="Cálculo 4 3 2" xfId="273"/>
    <cellStyle name="Cálculo 4 3 2 2" xfId="1203"/>
    <cellStyle name="Cálculo 4 3 2 2 2" xfId="2993"/>
    <cellStyle name="Cálculo 4 3 2 3" xfId="2484"/>
    <cellStyle name="Cálculo 4 3 3" xfId="384"/>
    <cellStyle name="Cálculo 4 3 3 2" xfId="899"/>
    <cellStyle name="Cálculo 4 3 3 2 2" xfId="2689"/>
    <cellStyle name="Cálculo 4 3 3 3" xfId="1250"/>
    <cellStyle name="Cálculo 4 3 3 3 2" xfId="3038"/>
    <cellStyle name="Cálculo 4 3 3 4" xfId="1734"/>
    <cellStyle name="Cálculo 4 3 3 4 2" xfId="3405"/>
    <cellStyle name="Cálculo 4 3 3 5" xfId="1580"/>
    <cellStyle name="Cálculo 4 3 3 6" xfId="4192"/>
    <cellStyle name="Cálculo 4 3 3 7" xfId="4983"/>
    <cellStyle name="Cálculo 4 3 3 8" xfId="4913"/>
    <cellStyle name="Cálculo 4 3 4" xfId="417"/>
    <cellStyle name="Cálculo 4 3 4 2" xfId="932"/>
    <cellStyle name="Cálculo 4 3 4 2 2" xfId="2722"/>
    <cellStyle name="Cálculo 4 3 4 3" xfId="1283"/>
    <cellStyle name="Cálculo 4 3 4 3 2" xfId="3071"/>
    <cellStyle name="Cálculo 4 3 4 4" xfId="1767"/>
    <cellStyle name="Cálculo 4 3 4 4 2" xfId="3438"/>
    <cellStyle name="Cálculo 4 3 4 5" xfId="2005"/>
    <cellStyle name="Cálculo 4 3 4 6" xfId="4225"/>
    <cellStyle name="Cálculo 4 3 4 7" xfId="4667"/>
    <cellStyle name="Cálculo 4 3 4 8" xfId="4978"/>
    <cellStyle name="Cálculo 4 3 5" xfId="471"/>
    <cellStyle name="Cálculo 4 3 5 2" xfId="986"/>
    <cellStyle name="Cálculo 4 3 5 2 2" xfId="2776"/>
    <cellStyle name="Cálculo 4 3 5 3" xfId="1337"/>
    <cellStyle name="Cálculo 4 3 5 3 2" xfId="3125"/>
    <cellStyle name="Cálculo 4 3 5 4" xfId="1821"/>
    <cellStyle name="Cálculo 4 3 5 4 2" xfId="3492"/>
    <cellStyle name="Cálculo 4 3 5 5" xfId="2312"/>
    <cellStyle name="Cálculo 4 3 5 6" xfId="4279"/>
    <cellStyle name="Cálculo 4 3 5 7" xfId="4994"/>
    <cellStyle name="Cálculo 4 3 5 8" xfId="4894"/>
    <cellStyle name="Cálculo 4 3 6" xfId="451"/>
    <cellStyle name="Cálculo 4 3 6 2" xfId="966"/>
    <cellStyle name="Cálculo 4 3 6 2 2" xfId="2756"/>
    <cellStyle name="Cálculo 4 3 6 3" xfId="1317"/>
    <cellStyle name="Cálculo 4 3 6 3 2" xfId="3105"/>
    <cellStyle name="Cálculo 4 3 6 4" xfId="1801"/>
    <cellStyle name="Cálculo 4 3 6 4 2" xfId="3472"/>
    <cellStyle name="Cálculo 4 3 6 5" xfId="2275"/>
    <cellStyle name="Cálculo 4 3 6 6" xfId="4259"/>
    <cellStyle name="Cálculo 4 3 6 7" xfId="4510"/>
    <cellStyle name="Cálculo 4 3 6 8" xfId="5073"/>
    <cellStyle name="Cálculo 4 3 7" xfId="287"/>
    <cellStyle name="Cálculo 4 3 7 2" xfId="802"/>
    <cellStyle name="Cálculo 4 3 7 2 2" xfId="2600"/>
    <cellStyle name="Cálculo 4 3 7 3" xfId="764"/>
    <cellStyle name="Cálculo 4 3 7 3 2" xfId="2565"/>
    <cellStyle name="Cálculo 4 3 7 4" xfId="1646"/>
    <cellStyle name="Cálculo 4 3 7 4 2" xfId="3318"/>
    <cellStyle name="Cálculo 4 3 7 5" xfId="1568"/>
    <cellStyle name="Cálculo 4 3 7 6" xfId="4100"/>
    <cellStyle name="Cálculo 4 3 7 7" xfId="4754"/>
    <cellStyle name="Cálculo 4 3 7 8" xfId="3969"/>
    <cellStyle name="Cálculo 4 3 8" xfId="568"/>
    <cellStyle name="Cálculo 4 3 8 2" xfId="1083"/>
    <cellStyle name="Cálculo 4 3 8 2 2" xfId="2873"/>
    <cellStyle name="Cálculo 4 3 8 3" xfId="1434"/>
    <cellStyle name="Cálculo 4 3 8 3 2" xfId="3222"/>
    <cellStyle name="Cálculo 4 3 8 4" xfId="1914"/>
    <cellStyle name="Cálculo 4 3 8 4 2" xfId="3585"/>
    <cellStyle name="Cálculo 4 3 8 5" xfId="2293"/>
    <cellStyle name="Cálculo 4 3 8 6" xfId="4374"/>
    <cellStyle name="Cálculo 4 3 8 7" xfId="4848"/>
    <cellStyle name="Cálculo 4 3 8 8" xfId="5065"/>
    <cellStyle name="Cálculo 4 3 9" xfId="548"/>
    <cellStyle name="Cálculo 4 3 9 2" xfId="1063"/>
    <cellStyle name="Cálculo 4 3 9 2 2" xfId="2853"/>
    <cellStyle name="Cálculo 4 3 9 3" xfId="1414"/>
    <cellStyle name="Cálculo 4 3 9 3 2" xfId="3202"/>
    <cellStyle name="Cálculo 4 3 9 4" xfId="1895"/>
    <cellStyle name="Cálculo 4 3 9 4 2" xfId="3566"/>
    <cellStyle name="Cálculo 4 3 9 5" xfId="2287"/>
    <cellStyle name="Cálculo 4 3 9 6" xfId="4354"/>
    <cellStyle name="Cálculo 4 3 9 7" xfId="4094"/>
    <cellStyle name="Cálculo 4 3 9 8" xfId="5041"/>
    <cellStyle name="Cálculo 4 4" xfId="108"/>
    <cellStyle name="Cálculo 4 4 10" xfId="587"/>
    <cellStyle name="Cálculo 4 4 10 2" xfId="1102"/>
    <cellStyle name="Cálculo 4 4 10 2 2" xfId="2892"/>
    <cellStyle name="Cálculo 4 4 10 3" xfId="1453"/>
    <cellStyle name="Cálculo 4 4 10 3 2" xfId="3241"/>
    <cellStyle name="Cálculo 4 4 10 4" xfId="1933"/>
    <cellStyle name="Cálculo 4 4 10 4 2" xfId="3603"/>
    <cellStyle name="Cálculo 4 4 10 5" xfId="2143"/>
    <cellStyle name="Cálculo 4 4 10 6" xfId="4393"/>
    <cellStyle name="Cálculo 4 4 10 7" xfId="4047"/>
    <cellStyle name="Cálculo 4 4 10 8" xfId="4700"/>
    <cellStyle name="Cálculo 4 4 11" xfId="619"/>
    <cellStyle name="Cálculo 4 4 11 2" xfId="1134"/>
    <cellStyle name="Cálculo 4 4 11 2 2" xfId="2924"/>
    <cellStyle name="Cálculo 4 4 11 3" xfId="1485"/>
    <cellStyle name="Cálculo 4 4 11 3 2" xfId="3273"/>
    <cellStyle name="Cálculo 4 4 11 4" xfId="1961"/>
    <cellStyle name="Cálculo 4 4 11 4 2" xfId="3628"/>
    <cellStyle name="Cálculo 4 4 11 5" xfId="1642"/>
    <cellStyle name="Cálculo 4 4 11 6" xfId="4421"/>
    <cellStyle name="Cálculo 4 4 11 7" xfId="4025"/>
    <cellStyle name="Cálculo 4 4 11 8" xfId="5101"/>
    <cellStyle name="Cálculo 4 4 12" xfId="599"/>
    <cellStyle name="Cálculo 4 4 12 2" xfId="1114"/>
    <cellStyle name="Cálculo 4 4 12 2 2" xfId="2904"/>
    <cellStyle name="Cálculo 4 4 12 3" xfId="1465"/>
    <cellStyle name="Cálculo 4 4 12 3 2" xfId="3253"/>
    <cellStyle name="Cálculo 4 4 12 4" xfId="2508"/>
    <cellStyle name="Cálculo 4 4 2" xfId="265"/>
    <cellStyle name="Cálculo 4 4 2 2" xfId="770"/>
    <cellStyle name="Cálculo 4 4 2 2 2" xfId="2571"/>
    <cellStyle name="Cálculo 4 4 2 3" xfId="2476"/>
    <cellStyle name="Cálculo 4 4 3" xfId="376"/>
    <cellStyle name="Cálculo 4 4 3 2" xfId="891"/>
    <cellStyle name="Cálculo 4 4 3 2 2" xfId="2681"/>
    <cellStyle name="Cálculo 4 4 3 3" xfId="1242"/>
    <cellStyle name="Cálculo 4 4 3 3 2" xfId="3030"/>
    <cellStyle name="Cálculo 4 4 3 4" xfId="1726"/>
    <cellStyle name="Cálculo 4 4 3 4 2" xfId="3397"/>
    <cellStyle name="Cálculo 4 4 3 5" xfId="1588"/>
    <cellStyle name="Cálculo 4 4 3 6" xfId="4184"/>
    <cellStyle name="Cálculo 4 4 3 7" xfId="4866"/>
    <cellStyle name="Cálculo 4 4 3 8" xfId="4642"/>
    <cellStyle name="Cálculo 4 4 4" xfId="409"/>
    <cellStyle name="Cálculo 4 4 4 2" xfId="924"/>
    <cellStyle name="Cálculo 4 4 4 2 2" xfId="2714"/>
    <cellStyle name="Cálculo 4 4 4 3" xfId="1275"/>
    <cellStyle name="Cálculo 4 4 4 3 2" xfId="3063"/>
    <cellStyle name="Cálculo 4 4 4 4" xfId="1759"/>
    <cellStyle name="Cálculo 4 4 4 4 2" xfId="3430"/>
    <cellStyle name="Cálculo 4 4 4 5" xfId="2009"/>
    <cellStyle name="Cálculo 4 4 4 6" xfId="4217"/>
    <cellStyle name="Cálculo 4 4 4 7" xfId="4750"/>
    <cellStyle name="Cálculo 4 4 4 8" xfId="4454"/>
    <cellStyle name="Cálculo 4 4 5" xfId="463"/>
    <cellStyle name="Cálculo 4 4 5 2" xfId="978"/>
    <cellStyle name="Cálculo 4 4 5 2 2" xfId="2768"/>
    <cellStyle name="Cálculo 4 4 5 3" xfId="1329"/>
    <cellStyle name="Cálculo 4 4 5 3 2" xfId="3117"/>
    <cellStyle name="Cálculo 4 4 5 4" xfId="1813"/>
    <cellStyle name="Cálculo 4 4 5 4 2" xfId="3484"/>
    <cellStyle name="Cálculo 4 4 5 5" xfId="2397"/>
    <cellStyle name="Cálculo 4 4 5 6" xfId="4271"/>
    <cellStyle name="Cálculo 4 4 5 7" xfId="4060"/>
    <cellStyle name="Cálculo 4 4 5 8" xfId="3993"/>
    <cellStyle name="Cálculo 4 4 6" xfId="294"/>
    <cellStyle name="Cálculo 4 4 6 2" xfId="809"/>
    <cellStyle name="Cálculo 4 4 6 2 2" xfId="2605"/>
    <cellStyle name="Cálculo 4 4 6 3" xfId="1195"/>
    <cellStyle name="Cálculo 4 4 6 3 2" xfId="2985"/>
    <cellStyle name="Cálculo 4 4 6 4" xfId="1652"/>
    <cellStyle name="Cálculo 4 4 6 4 2" xfId="3323"/>
    <cellStyle name="Cálculo 4 4 6 5" xfId="2232"/>
    <cellStyle name="Cálculo 4 4 6 6" xfId="4105"/>
    <cellStyle name="Cálculo 4 4 6 7" xfId="4892"/>
    <cellStyle name="Cálculo 4 4 6 8" xfId="4871"/>
    <cellStyle name="Cálculo 4 4 7" xfId="501"/>
    <cellStyle name="Cálculo 4 4 7 2" xfId="1016"/>
    <cellStyle name="Cálculo 4 4 7 2 2" xfId="2806"/>
    <cellStyle name="Cálculo 4 4 7 3" xfId="1367"/>
    <cellStyle name="Cálculo 4 4 7 3 2" xfId="3155"/>
    <cellStyle name="Cálculo 4 4 7 4" xfId="1849"/>
    <cellStyle name="Cálculo 4 4 7 4 2" xfId="3520"/>
    <cellStyle name="Cálculo 4 4 7 5" xfId="2422"/>
    <cellStyle name="Cálculo 4 4 7 6" xfId="4308"/>
    <cellStyle name="Cálculo 4 4 7 7" xfId="4527"/>
    <cellStyle name="Cálculo 4 4 7 8" xfId="4774"/>
    <cellStyle name="Cálculo 4 4 8" xfId="560"/>
    <cellStyle name="Cálculo 4 4 8 2" xfId="1075"/>
    <cellStyle name="Cálculo 4 4 8 2 2" xfId="2865"/>
    <cellStyle name="Cálculo 4 4 8 3" xfId="1426"/>
    <cellStyle name="Cálculo 4 4 8 3 2" xfId="3214"/>
    <cellStyle name="Cálculo 4 4 8 4" xfId="1906"/>
    <cellStyle name="Cálculo 4 4 8 4 2" xfId="3577"/>
    <cellStyle name="Cálculo 4 4 8 5" xfId="2362"/>
    <cellStyle name="Cálculo 4 4 8 6" xfId="4366"/>
    <cellStyle name="Cálculo 4 4 8 7" xfId="4951"/>
    <cellStyle name="Cálculo 4 4 8 8" xfId="4800"/>
    <cellStyle name="Cálculo 4 4 9" xfId="490"/>
    <cellStyle name="Cálculo 4 4 9 2" xfId="1005"/>
    <cellStyle name="Cálculo 4 4 9 2 2" xfId="2795"/>
    <cellStyle name="Cálculo 4 4 9 3" xfId="1356"/>
    <cellStyle name="Cálculo 4 4 9 3 2" xfId="3144"/>
    <cellStyle name="Cálculo 4 4 9 4" xfId="1839"/>
    <cellStyle name="Cálculo 4 4 9 4 2" xfId="3510"/>
    <cellStyle name="Cálculo 4 4 9 5" xfId="2084"/>
    <cellStyle name="Cálculo 4 4 9 6" xfId="4298"/>
    <cellStyle name="Cálculo 4 4 9 7" xfId="4922"/>
    <cellStyle name="Cálculo 4 4 9 8" xfId="4682"/>
    <cellStyle name="Cálculo 4 5" xfId="247"/>
    <cellStyle name="Cálculo 4 5 2" xfId="769"/>
    <cellStyle name="Cálculo 4 5 2 2" xfId="2570"/>
    <cellStyle name="Cálculo 4 5 3" xfId="2458"/>
    <cellStyle name="Cálculo 4 6" xfId="332"/>
    <cellStyle name="Cálculo 4 6 2" xfId="847"/>
    <cellStyle name="Cálculo 4 6 2 2" xfId="2642"/>
    <cellStyle name="Cálculo 4 6 3" xfId="749"/>
    <cellStyle name="Cálculo 4 6 3 2" xfId="2550"/>
    <cellStyle name="Cálculo 4 6 4" xfId="1689"/>
    <cellStyle name="Cálculo 4 6 4 2" xfId="3360"/>
    <cellStyle name="Cálculo 4 6 5" xfId="1615"/>
    <cellStyle name="Cálculo 4 6 6" xfId="4142"/>
    <cellStyle name="Cálculo 4 6 7" xfId="4781"/>
    <cellStyle name="Cálculo 4 6 8" xfId="4867"/>
    <cellStyle name="Cálculo 4 7" xfId="326"/>
    <cellStyle name="Cálculo 4 7 2" xfId="841"/>
    <cellStyle name="Cálculo 4 7 2 2" xfId="2636"/>
    <cellStyle name="Cálculo 4 7 3" xfId="1181"/>
    <cellStyle name="Cálculo 4 7 3 2" xfId="2971"/>
    <cellStyle name="Cálculo 4 7 4" xfId="1683"/>
    <cellStyle name="Cálculo 4 7 4 2" xfId="3354"/>
    <cellStyle name="Cálculo 4 7 5" xfId="1620"/>
    <cellStyle name="Cálculo 4 7 6" xfId="4137"/>
    <cellStyle name="Cálculo 4 7 7" xfId="4870"/>
    <cellStyle name="Cálculo 4 7 8" xfId="4512"/>
    <cellStyle name="Cálculo 4 8" xfId="361"/>
    <cellStyle name="Cálculo 4 8 2" xfId="876"/>
    <cellStyle name="Cálculo 4 8 2 2" xfId="2666"/>
    <cellStyle name="Cálculo 4 8 3" xfId="1227"/>
    <cellStyle name="Cálculo 4 8 3 2" xfId="3015"/>
    <cellStyle name="Cálculo 4 8 4" xfId="1712"/>
    <cellStyle name="Cálculo 4 8 4 2" xfId="3383"/>
    <cellStyle name="Cálculo 4 8 5" xfId="1601"/>
    <cellStyle name="Cálculo 4 8 6" xfId="4169"/>
    <cellStyle name="Cálculo 4 8 7" xfId="4564"/>
    <cellStyle name="Cálculo 4 8 8" xfId="3931"/>
    <cellStyle name="Cálculo 4 9" xfId="374"/>
    <cellStyle name="Cálculo 4 9 2" xfId="889"/>
    <cellStyle name="Cálculo 4 9 2 2" xfId="2679"/>
    <cellStyle name="Cálculo 4 9 3" xfId="1240"/>
    <cellStyle name="Cálculo 4 9 3 2" xfId="3028"/>
    <cellStyle name="Cálculo 4 9 4" xfId="1724"/>
    <cellStyle name="Cálculo 4 9 4 2" xfId="3395"/>
    <cellStyle name="Cálculo 4 9 5" xfId="1531"/>
    <cellStyle name="Cálculo 4 9 6" xfId="4182"/>
    <cellStyle name="Cálculo 4 9 7" xfId="4845"/>
    <cellStyle name="Cálculo 4 9 8" xfId="4977"/>
    <cellStyle name="Cálculo 5" xfId="700"/>
    <cellStyle name="Cálculo 5 2" xfId="1211"/>
    <cellStyle name="Cálculo 5 2 2" xfId="3001"/>
    <cellStyle name="Cálculo 5 3" xfId="1522"/>
    <cellStyle name="Cálculo 5 3 2" xfId="3310"/>
    <cellStyle name="Cálculo 5 4" xfId="2534"/>
    <cellStyle name="Célula de Verificação 2" xfId="53"/>
    <cellStyle name="Célula de Verificação 3" xfId="701"/>
    <cellStyle name="Célula Vinculada 2" xfId="54"/>
    <cellStyle name="Célula Vinculada 3" xfId="702"/>
    <cellStyle name="Check Cell" xfId="703"/>
    <cellStyle name="Data" xfId="141"/>
    <cellStyle name="Ênfase1 2" xfId="55"/>
    <cellStyle name="Ênfase1 2 2" xfId="142"/>
    <cellStyle name="Ênfase1 3" xfId="704"/>
    <cellStyle name="Ênfase2 2" xfId="56"/>
    <cellStyle name="Ênfase2 3" xfId="705"/>
    <cellStyle name="Ênfase3 2" xfId="57"/>
    <cellStyle name="Ênfase3 3" xfId="706"/>
    <cellStyle name="Ênfase4 2" xfId="58"/>
    <cellStyle name="Ênfase4 2 2" xfId="143"/>
    <cellStyle name="Ênfase4 3" xfId="707"/>
    <cellStyle name="Ênfase5 2" xfId="59"/>
    <cellStyle name="Ênfase5 3" xfId="708"/>
    <cellStyle name="Ênfase6 2" xfId="60"/>
    <cellStyle name="Ênfase6 3" xfId="709"/>
    <cellStyle name="Entrada 2" xfId="61"/>
    <cellStyle name="Entrada 2 10" xfId="328"/>
    <cellStyle name="Entrada 2 10 2" xfId="843"/>
    <cellStyle name="Entrada 2 10 2 2" xfId="2638"/>
    <cellStyle name="Entrada 2 10 3" xfId="1179"/>
    <cellStyle name="Entrada 2 10 3 2" xfId="2969"/>
    <cellStyle name="Entrada 2 10 4" xfId="1685"/>
    <cellStyle name="Entrada 2 10 4 2" xfId="3356"/>
    <cellStyle name="Entrada 2 10 5" xfId="1618"/>
    <cellStyle name="Entrada 2 10 6" xfId="4139"/>
    <cellStyle name="Entrada 2 10 7" xfId="4834"/>
    <cellStyle name="Entrada 2 10 8" xfId="4810"/>
    <cellStyle name="Entrada 2 11" xfId="516"/>
    <cellStyle name="Entrada 2 11 2" xfId="1031"/>
    <cellStyle name="Entrada 2 11 2 2" xfId="2821"/>
    <cellStyle name="Entrada 2 11 3" xfId="1382"/>
    <cellStyle name="Entrada 2 11 3 2" xfId="3170"/>
    <cellStyle name="Entrada 2 11 4" xfId="1864"/>
    <cellStyle name="Entrada 2 11 4 2" xfId="3535"/>
    <cellStyle name="Entrada 2 11 5" xfId="2366"/>
    <cellStyle name="Entrada 2 11 6" xfId="4323"/>
    <cellStyle name="Entrada 2 11 7" xfId="4559"/>
    <cellStyle name="Entrada 2 11 8" xfId="4501"/>
    <cellStyle name="Entrada 2 12" xfId="506"/>
    <cellStyle name="Entrada 2 12 2" xfId="1021"/>
    <cellStyle name="Entrada 2 12 2 2" xfId="2811"/>
    <cellStyle name="Entrada 2 12 3" xfId="1372"/>
    <cellStyle name="Entrada 2 12 3 2" xfId="3160"/>
    <cellStyle name="Entrada 2 12 4" xfId="1854"/>
    <cellStyle name="Entrada 2 12 4 2" xfId="3525"/>
    <cellStyle name="Entrada 2 12 5" xfId="2385"/>
    <cellStyle name="Entrada 2 12 6" xfId="4313"/>
    <cellStyle name="Entrada 2 12 7" xfId="4972"/>
    <cellStyle name="Entrada 2 12 8" xfId="4668"/>
    <cellStyle name="Entrada 2 13" xfId="586"/>
    <cellStyle name="Entrada 2 13 2" xfId="1101"/>
    <cellStyle name="Entrada 2 13 2 2" xfId="2891"/>
    <cellStyle name="Entrada 2 13 3" xfId="1452"/>
    <cellStyle name="Entrada 2 13 3 2" xfId="3240"/>
    <cellStyle name="Entrada 2 13 4" xfId="1932"/>
    <cellStyle name="Entrada 2 13 4 2" xfId="3602"/>
    <cellStyle name="Entrada 2 13 5" xfId="2337"/>
    <cellStyle name="Entrada 2 13 6" xfId="4392"/>
    <cellStyle name="Entrada 2 13 7" xfId="4048"/>
    <cellStyle name="Entrada 2 13 8" xfId="5111"/>
    <cellStyle name="Entrada 2 14" xfId="511"/>
    <cellStyle name="Entrada 2 14 2" xfId="1026"/>
    <cellStyle name="Entrada 2 14 2 2" xfId="2816"/>
    <cellStyle name="Entrada 2 14 3" xfId="1377"/>
    <cellStyle name="Entrada 2 14 3 2" xfId="3165"/>
    <cellStyle name="Entrada 2 14 4" xfId="1859"/>
    <cellStyle name="Entrada 2 14 4 2" xfId="3530"/>
    <cellStyle name="Entrada 2 14 5" xfId="1970"/>
    <cellStyle name="Entrada 2 14 6" xfId="4318"/>
    <cellStyle name="Entrada 2 14 7" xfId="4905"/>
    <cellStyle name="Entrada 2 14 8" xfId="3972"/>
    <cellStyle name="Entrada 2 15" xfId="628"/>
    <cellStyle name="Entrada 2 15 2" xfId="1143"/>
    <cellStyle name="Entrada 2 15 2 2" xfId="2933"/>
    <cellStyle name="Entrada 2 15 3" xfId="1494"/>
    <cellStyle name="Entrada 2 15 3 2" xfId="3282"/>
    <cellStyle name="Entrada 2 15 4" xfId="2515"/>
    <cellStyle name="Entrada 2 2" xfId="117"/>
    <cellStyle name="Entrada 2 2 10" xfId="540"/>
    <cellStyle name="Entrada 2 2 10 2" xfId="1055"/>
    <cellStyle name="Entrada 2 2 10 2 2" xfId="2845"/>
    <cellStyle name="Entrada 2 2 10 3" xfId="1406"/>
    <cellStyle name="Entrada 2 2 10 3 2" xfId="3194"/>
    <cellStyle name="Entrada 2 2 10 4" xfId="1887"/>
    <cellStyle name="Entrada 2 2 10 4 2" xfId="3558"/>
    <cellStyle name="Entrada 2 2 10 5" xfId="1538"/>
    <cellStyle name="Entrada 2 2 10 6" xfId="4346"/>
    <cellStyle name="Entrada 2 2 10 7" xfId="4815"/>
    <cellStyle name="Entrada 2 2 10 8" xfId="5128"/>
    <cellStyle name="Entrada 2 2 11" xfId="636"/>
    <cellStyle name="Entrada 2 2 11 2" xfId="1151"/>
    <cellStyle name="Entrada 2 2 11 2 2" xfId="2941"/>
    <cellStyle name="Entrada 2 2 11 3" xfId="1502"/>
    <cellStyle name="Entrada 2 2 11 3 2" xfId="3290"/>
    <cellStyle name="Entrada 2 2 11 4" xfId="1978"/>
    <cellStyle name="Entrada 2 2 11 4 2" xfId="3642"/>
    <cellStyle name="Entrada 2 2 11 5" xfId="2165"/>
    <cellStyle name="Entrada 2 2 11 6" xfId="4436"/>
    <cellStyle name="Entrada 2 2 11 7" xfId="4012"/>
    <cellStyle name="Entrada 2 2 11 8" xfId="5124"/>
    <cellStyle name="Entrada 2 2 12" xfId="604"/>
    <cellStyle name="Entrada 2 2 12 2" xfId="1119"/>
    <cellStyle name="Entrada 2 2 12 2 2" xfId="2909"/>
    <cellStyle name="Entrada 2 2 12 3" xfId="1470"/>
    <cellStyle name="Entrada 2 2 12 3 2" xfId="3258"/>
    <cellStyle name="Entrada 2 2 12 4" xfId="2510"/>
    <cellStyle name="Entrada 2 2 2" xfId="274"/>
    <cellStyle name="Entrada 2 2 2 2" xfId="1202"/>
    <cellStyle name="Entrada 2 2 2 2 2" xfId="2992"/>
    <cellStyle name="Entrada 2 2 2 3" xfId="2485"/>
    <cellStyle name="Entrada 2 2 3" xfId="385"/>
    <cellStyle name="Entrada 2 2 3 2" xfId="900"/>
    <cellStyle name="Entrada 2 2 3 2 2" xfId="2690"/>
    <cellStyle name="Entrada 2 2 3 3" xfId="1251"/>
    <cellStyle name="Entrada 2 2 3 3 2" xfId="3039"/>
    <cellStyle name="Entrada 2 2 3 4" xfId="1735"/>
    <cellStyle name="Entrada 2 2 3 4 2" xfId="3406"/>
    <cellStyle name="Entrada 2 2 3 5" xfId="14"/>
    <cellStyle name="Entrada 2 2 3 6" xfId="4193"/>
    <cellStyle name="Entrada 2 2 3 7" xfId="4751"/>
    <cellStyle name="Entrada 2 2 3 8" xfId="4677"/>
    <cellStyle name="Entrada 2 2 4" xfId="418"/>
    <cellStyle name="Entrada 2 2 4 2" xfId="933"/>
    <cellStyle name="Entrada 2 2 4 2 2" xfId="2723"/>
    <cellStyle name="Entrada 2 2 4 3" xfId="1284"/>
    <cellStyle name="Entrada 2 2 4 3 2" xfId="3072"/>
    <cellStyle name="Entrada 2 2 4 4" xfId="1768"/>
    <cellStyle name="Entrada 2 2 4 4 2" xfId="3439"/>
    <cellStyle name="Entrada 2 2 4 5" xfId="2004"/>
    <cellStyle name="Entrada 2 2 4 6" xfId="4226"/>
    <cellStyle name="Entrada 2 2 4 7" xfId="4939"/>
    <cellStyle name="Entrada 2 2 4 8" xfId="4735"/>
    <cellStyle name="Entrada 2 2 5" xfId="472"/>
    <cellStyle name="Entrada 2 2 5 2" xfId="987"/>
    <cellStyle name="Entrada 2 2 5 2 2" xfId="2777"/>
    <cellStyle name="Entrada 2 2 5 3" xfId="1338"/>
    <cellStyle name="Entrada 2 2 5 3 2" xfId="3126"/>
    <cellStyle name="Entrada 2 2 5 4" xfId="1822"/>
    <cellStyle name="Entrada 2 2 5 4 2" xfId="3493"/>
    <cellStyle name="Entrada 2 2 5 5" xfId="2119"/>
    <cellStyle name="Entrada 2 2 5 6" xfId="4280"/>
    <cellStyle name="Entrada 2 2 5 7" xfId="4785"/>
    <cellStyle name="Entrada 2 2 5 8" xfId="4934"/>
    <cellStyle name="Entrada 2 2 6" xfId="431"/>
    <cellStyle name="Entrada 2 2 6 2" xfId="946"/>
    <cellStyle name="Entrada 2 2 6 2 2" xfId="2736"/>
    <cellStyle name="Entrada 2 2 6 3" xfId="1297"/>
    <cellStyle name="Entrada 2 2 6 3 2" xfId="3085"/>
    <cellStyle name="Entrada 2 2 6 4" xfId="1781"/>
    <cellStyle name="Entrada 2 2 6 4 2" xfId="3452"/>
    <cellStyle name="Entrada 2 2 6 5" xfId="2023"/>
    <cellStyle name="Entrada 2 2 6 6" xfId="4239"/>
    <cellStyle name="Entrada 2 2 6 7" xfId="4095"/>
    <cellStyle name="Entrada 2 2 6 8" xfId="5025"/>
    <cellStyle name="Entrada 2 2 7" xfId="336"/>
    <cellStyle name="Entrada 2 2 7 2" xfId="851"/>
    <cellStyle name="Entrada 2 2 7 2 2" xfId="2646"/>
    <cellStyle name="Entrada 2 2 7 3" xfId="781"/>
    <cellStyle name="Entrada 2 2 7 3 2" xfId="2581"/>
    <cellStyle name="Entrada 2 2 7 4" xfId="1693"/>
    <cellStyle name="Entrada 2 2 7 4 2" xfId="3364"/>
    <cellStyle name="Entrada 2 2 7 5" xfId="1611"/>
    <cellStyle name="Entrada 2 2 7 6" xfId="4146"/>
    <cellStyle name="Entrada 2 2 7 7" xfId="4446"/>
    <cellStyle name="Entrada 2 2 7 8" xfId="4763"/>
    <cellStyle name="Entrada 2 2 8" xfId="569"/>
    <cellStyle name="Entrada 2 2 8 2" xfId="1084"/>
    <cellStyle name="Entrada 2 2 8 2 2" xfId="2874"/>
    <cellStyle name="Entrada 2 2 8 3" xfId="1435"/>
    <cellStyle name="Entrada 2 2 8 3 2" xfId="3223"/>
    <cellStyle name="Entrada 2 2 8 4" xfId="1915"/>
    <cellStyle name="Entrada 2 2 8 4 2" xfId="3586"/>
    <cellStyle name="Entrada 2 2 8 5" xfId="2100"/>
    <cellStyle name="Entrada 2 2 8 6" xfId="4375"/>
    <cellStyle name="Entrada 2 2 8 7" xfId="4619"/>
    <cellStyle name="Entrada 2 2 8 8" xfId="4950"/>
    <cellStyle name="Entrada 2 2 9" xfId="519"/>
    <cellStyle name="Entrada 2 2 9 2" xfId="1034"/>
    <cellStyle name="Entrada 2 2 9 2 2" xfId="2824"/>
    <cellStyle name="Entrada 2 2 9 3" xfId="1385"/>
    <cellStyle name="Entrada 2 2 9 3 2" xfId="3173"/>
    <cellStyle name="Entrada 2 2 9 4" xfId="1867"/>
    <cellStyle name="Entrada 2 2 9 4 2" xfId="3538"/>
    <cellStyle name="Entrada 2 2 9 5" xfId="2180"/>
    <cellStyle name="Entrada 2 2 9 6" xfId="4326"/>
    <cellStyle name="Entrada 2 2 9 7" xfId="4859"/>
    <cellStyle name="Entrada 2 2 9 8" xfId="3927"/>
    <cellStyle name="Entrada 2 3" xfId="109"/>
    <cellStyle name="Entrada 2 3 10" xfId="496"/>
    <cellStyle name="Entrada 2 3 10 2" xfId="1011"/>
    <cellStyle name="Entrada 2 3 10 2 2" xfId="2801"/>
    <cellStyle name="Entrada 2 3 10 3" xfId="1362"/>
    <cellStyle name="Entrada 2 3 10 3 2" xfId="3150"/>
    <cellStyle name="Entrada 2 3 10 4" xfId="1844"/>
    <cellStyle name="Entrada 2 3 10 4 2" xfId="3515"/>
    <cellStyle name="Entrada 2 3 10 5" xfId="2123"/>
    <cellStyle name="Entrada 2 3 10 6" xfId="4303"/>
    <cellStyle name="Entrada 2 3 10 7" xfId="4853"/>
    <cellStyle name="Entrada 2 3 10 8" xfId="5142"/>
    <cellStyle name="Entrada 2 3 11" xfId="637"/>
    <cellStyle name="Entrada 2 3 11 2" xfId="1152"/>
    <cellStyle name="Entrada 2 3 11 2 2" xfId="2942"/>
    <cellStyle name="Entrada 2 3 11 3" xfId="1503"/>
    <cellStyle name="Entrada 2 3 11 3 2" xfId="3291"/>
    <cellStyle name="Entrada 2 3 11 4" xfId="1979"/>
    <cellStyle name="Entrada 2 3 11 4 2" xfId="3643"/>
    <cellStyle name="Entrada 2 3 11 5" xfId="2371"/>
    <cellStyle name="Entrada 2 3 11 6" xfId="4437"/>
    <cellStyle name="Entrada 2 3 11 7" xfId="4011"/>
    <cellStyle name="Entrada 2 3 11 8" xfId="4930"/>
    <cellStyle name="Entrada 2 3 12" xfId="629"/>
    <cellStyle name="Entrada 2 3 12 2" xfId="1144"/>
    <cellStyle name="Entrada 2 3 12 2 2" xfId="2934"/>
    <cellStyle name="Entrada 2 3 12 3" xfId="1495"/>
    <cellStyle name="Entrada 2 3 12 3 2" xfId="3283"/>
    <cellStyle name="Entrada 2 3 12 4" xfId="2516"/>
    <cellStyle name="Entrada 2 3 2" xfId="266"/>
    <cellStyle name="Entrada 2 3 2 2" xfId="1209"/>
    <cellStyle name="Entrada 2 3 2 2 2" xfId="2999"/>
    <cellStyle name="Entrada 2 3 2 3" xfId="2477"/>
    <cellStyle name="Entrada 2 3 3" xfId="377"/>
    <cellStyle name="Entrada 2 3 3 2" xfId="892"/>
    <cellStyle name="Entrada 2 3 3 2 2" xfId="2682"/>
    <cellStyle name="Entrada 2 3 3 3" xfId="1243"/>
    <cellStyle name="Entrada 2 3 3 3 2" xfId="3031"/>
    <cellStyle name="Entrada 2 3 3 4" xfId="1727"/>
    <cellStyle name="Entrada 2 3 3 4 2" xfId="3398"/>
    <cellStyle name="Entrada 2 3 3 5" xfId="1587"/>
    <cellStyle name="Entrada 2 3 3 6" xfId="4185"/>
    <cellStyle name="Entrada 2 3 3 7" xfId="4637"/>
    <cellStyle name="Entrada 2 3 3 8" xfId="4154"/>
    <cellStyle name="Entrada 2 3 4" xfId="410"/>
    <cellStyle name="Entrada 2 3 4 2" xfId="925"/>
    <cellStyle name="Entrada 2 3 4 2 2" xfId="2715"/>
    <cellStyle name="Entrada 2 3 4 3" xfId="1276"/>
    <cellStyle name="Entrada 2 3 4 3 2" xfId="3064"/>
    <cellStyle name="Entrada 2 3 4 4" xfId="1760"/>
    <cellStyle name="Entrada 2 3 4 4 2" xfId="3431"/>
    <cellStyle name="Entrada 2 3 4 5" xfId="2008"/>
    <cellStyle name="Entrada 2 3 4 6" xfId="4218"/>
    <cellStyle name="Entrada 2 3 4 7" xfId="4442"/>
    <cellStyle name="Entrada 2 3 4 8" xfId="4087"/>
    <cellStyle name="Entrada 2 3 5" xfId="464"/>
    <cellStyle name="Entrada 2 3 5 2" xfId="979"/>
    <cellStyle name="Entrada 2 3 5 2 2" xfId="2769"/>
    <cellStyle name="Entrada 2 3 5 3" xfId="1330"/>
    <cellStyle name="Entrada 2 3 5 3 2" xfId="3118"/>
    <cellStyle name="Entrada 2 3 5 4" xfId="1814"/>
    <cellStyle name="Entrada 2 3 5 4 2" xfId="3485"/>
    <cellStyle name="Entrada 2 3 5 5" xfId="2205"/>
    <cellStyle name="Entrada 2 3 5 6" xfId="4272"/>
    <cellStyle name="Entrada 2 3 5 7" xfId="4059"/>
    <cellStyle name="Entrada 2 3 5 8" xfId="5089"/>
    <cellStyle name="Entrada 2 3 6" xfId="338"/>
    <cellStyle name="Entrada 2 3 6 2" xfId="853"/>
    <cellStyle name="Entrada 2 3 6 2 2" xfId="2648"/>
    <cellStyle name="Entrada 2 3 6 3" xfId="1176"/>
    <cellStyle name="Entrada 2 3 6 3 2" xfId="2966"/>
    <cellStyle name="Entrada 2 3 6 4" xfId="1695"/>
    <cellStyle name="Entrada 2 3 6 4 2" xfId="3366"/>
    <cellStyle name="Entrada 2 3 6 5" xfId="1560"/>
    <cellStyle name="Entrada 2 3 6 6" xfId="4148"/>
    <cellStyle name="Entrada 2 3 6 7" xfId="4719"/>
    <cellStyle name="Entrada 2 3 6 8" xfId="4937"/>
    <cellStyle name="Entrada 2 3 7" xfId="439"/>
    <cellStyle name="Entrada 2 3 7 2" xfId="954"/>
    <cellStyle name="Entrada 2 3 7 2 2" xfId="2744"/>
    <cellStyle name="Entrada 2 3 7 3" xfId="1305"/>
    <cellStyle name="Entrada 2 3 7 3 2" xfId="3093"/>
    <cellStyle name="Entrada 2 3 7 4" xfId="1789"/>
    <cellStyle name="Entrada 2 3 7 4 2" xfId="3460"/>
    <cellStyle name="Entrada 2 3 7 5" xfId="2399"/>
    <cellStyle name="Entrada 2 3 7 6" xfId="4247"/>
    <cellStyle name="Entrada 2 3 7 7" xfId="3987"/>
    <cellStyle name="Entrada 2 3 7 8" xfId="3942"/>
    <cellStyle name="Entrada 2 3 8" xfId="561"/>
    <cellStyle name="Entrada 2 3 8 2" xfId="1076"/>
    <cellStyle name="Entrada 2 3 8 2 2" xfId="2866"/>
    <cellStyle name="Entrada 2 3 8 3" xfId="1427"/>
    <cellStyle name="Entrada 2 3 8 3 2" xfId="3215"/>
    <cellStyle name="Entrada 2 3 8 4" xfId="1907"/>
    <cellStyle name="Entrada 2 3 8 4 2" xfId="3578"/>
    <cellStyle name="Entrada 2 3 8 5" xfId="2170"/>
    <cellStyle name="Entrada 2 3 8 6" xfId="4367"/>
    <cellStyle name="Entrada 2 3 8 7" xfId="4723"/>
    <cellStyle name="Entrada 2 3 8 8" xfId="4645"/>
    <cellStyle name="Entrada 2 3 9" xfId="533"/>
    <cellStyle name="Entrada 2 3 9 2" xfId="1048"/>
    <cellStyle name="Entrada 2 3 9 2 2" xfId="2838"/>
    <cellStyle name="Entrada 2 3 9 3" xfId="1399"/>
    <cellStyle name="Entrada 2 3 9 3 2" xfId="3187"/>
    <cellStyle name="Entrada 2 3 9 4" xfId="1880"/>
    <cellStyle name="Entrada 2 3 9 4 2" xfId="3551"/>
    <cellStyle name="Entrada 2 3 9 5" xfId="1540"/>
    <cellStyle name="Entrada 2 3 9 6" xfId="4339"/>
    <cellStyle name="Entrada 2 3 9 7" xfId="3977"/>
    <cellStyle name="Entrada 2 3 9 8" xfId="4955"/>
    <cellStyle name="Entrada 2 4" xfId="113"/>
    <cellStyle name="Entrada 2 4 10" xfId="584"/>
    <cellStyle name="Entrada 2 4 10 2" xfId="1099"/>
    <cellStyle name="Entrada 2 4 10 2 2" xfId="2889"/>
    <cellStyle name="Entrada 2 4 10 3" xfId="1450"/>
    <cellStyle name="Entrada 2 4 10 3 2" xfId="3238"/>
    <cellStyle name="Entrada 2 4 10 4" xfId="1930"/>
    <cellStyle name="Entrada 2 4 10 4 2" xfId="3600"/>
    <cellStyle name="Entrada 2 4 10 5" xfId="2035"/>
    <cellStyle name="Entrada 2 4 10 6" xfId="4390"/>
    <cellStyle name="Entrada 2 4 10 7" xfId="4050"/>
    <cellStyle name="Entrada 2 4 10 8" xfId="4906"/>
    <cellStyle name="Entrada 2 4 11" xfId="638"/>
    <cellStyle name="Entrada 2 4 11 2" xfId="1153"/>
    <cellStyle name="Entrada 2 4 11 2 2" xfId="2943"/>
    <cellStyle name="Entrada 2 4 11 3" xfId="1504"/>
    <cellStyle name="Entrada 2 4 11 3 2" xfId="3292"/>
    <cellStyle name="Entrada 2 4 11 4" xfId="1980"/>
    <cellStyle name="Entrada 2 4 11 4 2" xfId="3644"/>
    <cellStyle name="Entrada 2 4 11 5" xfId="2179"/>
    <cellStyle name="Entrada 2 4 11 6" xfId="4438"/>
    <cellStyle name="Entrada 2 4 11 7" xfId="4010"/>
    <cellStyle name="Entrada 2 4 11 8" xfId="3938"/>
    <cellStyle name="Entrada 2 4 12" xfId="631"/>
    <cellStyle name="Entrada 2 4 12 2" xfId="1146"/>
    <cellStyle name="Entrada 2 4 12 2 2" xfId="2936"/>
    <cellStyle name="Entrada 2 4 12 3" xfId="1497"/>
    <cellStyle name="Entrada 2 4 12 3 2" xfId="3285"/>
    <cellStyle name="Entrada 2 4 12 4" xfId="2517"/>
    <cellStyle name="Entrada 2 4 2" xfId="270"/>
    <cellStyle name="Entrada 2 4 2 2" xfId="1206"/>
    <cellStyle name="Entrada 2 4 2 2 2" xfId="2996"/>
    <cellStyle name="Entrada 2 4 2 3" xfId="2481"/>
    <cellStyle name="Entrada 2 4 3" xfId="381"/>
    <cellStyle name="Entrada 2 4 3 2" xfId="896"/>
    <cellStyle name="Entrada 2 4 3 2 2" xfId="2686"/>
    <cellStyle name="Entrada 2 4 3 3" xfId="1247"/>
    <cellStyle name="Entrada 2 4 3 3 2" xfId="3035"/>
    <cellStyle name="Entrada 2 4 3 4" xfId="1731"/>
    <cellStyle name="Entrada 2 4 3 4 2" xfId="3402"/>
    <cellStyle name="Entrada 2 4 3 5" xfId="1583"/>
    <cellStyle name="Entrada 2 4 3 6" xfId="4189"/>
    <cellStyle name="Entrada 2 4 3 7" xfId="4575"/>
    <cellStyle name="Entrada 2 4 3 8" xfId="4610"/>
    <cellStyle name="Entrada 2 4 4" xfId="414"/>
    <cellStyle name="Entrada 2 4 4 2" xfId="929"/>
    <cellStyle name="Entrada 2 4 4 2 2" xfId="2719"/>
    <cellStyle name="Entrada 2 4 4 3" xfId="1280"/>
    <cellStyle name="Entrada 2 4 4 3 2" xfId="3068"/>
    <cellStyle name="Entrada 2 4 4 4" xfId="1764"/>
    <cellStyle name="Entrada 2 4 4 4 2" xfId="3435"/>
    <cellStyle name="Entrada 2 4 4 5" xfId="1573"/>
    <cellStyle name="Entrada 2 4 4 6" xfId="4222"/>
    <cellStyle name="Entrada 2 4 4 7" xfId="4541"/>
    <cellStyle name="Entrada 2 4 4 8" xfId="4921"/>
    <cellStyle name="Entrada 2 4 5" xfId="468"/>
    <cellStyle name="Entrada 2 4 5 2" xfId="983"/>
    <cellStyle name="Entrada 2 4 5 2 2" xfId="2773"/>
    <cellStyle name="Entrada 2 4 5 3" xfId="1334"/>
    <cellStyle name="Entrada 2 4 5 3 2" xfId="3122"/>
    <cellStyle name="Entrada 2 4 5 4" xfId="1818"/>
    <cellStyle name="Entrada 2 4 5 4 2" xfId="3489"/>
    <cellStyle name="Entrada 2 4 5 5" xfId="2086"/>
    <cellStyle name="Entrada 2 4 5 6" xfId="4276"/>
    <cellStyle name="Entrada 2 4 5 7" xfId="3922"/>
    <cellStyle name="Entrada 2 4 5 8" xfId="4086"/>
    <cellStyle name="Entrada 2 4 6" xfId="430"/>
    <cellStyle name="Entrada 2 4 6 2" xfId="945"/>
    <cellStyle name="Entrada 2 4 6 2 2" xfId="2735"/>
    <cellStyle name="Entrada 2 4 6 3" xfId="1296"/>
    <cellStyle name="Entrada 2 4 6 3 2" xfId="3084"/>
    <cellStyle name="Entrada 2 4 6 4" xfId="1780"/>
    <cellStyle name="Entrada 2 4 6 4 2" xfId="3451"/>
    <cellStyle name="Entrada 2 4 6 5" xfId="2058"/>
    <cellStyle name="Entrada 2 4 6 6" xfId="4238"/>
    <cellStyle name="Entrada 2 4 6 7" xfId="4498"/>
    <cellStyle name="Entrada 2 4 6 8" xfId="4855"/>
    <cellStyle name="Entrada 2 4 7" xfId="452"/>
    <cellStyle name="Entrada 2 4 7 2" xfId="967"/>
    <cellStyle name="Entrada 2 4 7 2 2" xfId="2757"/>
    <cellStyle name="Entrada 2 4 7 3" xfId="1318"/>
    <cellStyle name="Entrada 2 4 7 3 2" xfId="3106"/>
    <cellStyle name="Entrada 2 4 7 4" xfId="1802"/>
    <cellStyle name="Entrada 2 4 7 4 2" xfId="3473"/>
    <cellStyle name="Entrada 2 4 7 5" xfId="1643"/>
    <cellStyle name="Entrada 2 4 7 6" xfId="4260"/>
    <cellStyle name="Entrada 2 4 7 7" xfId="4519"/>
    <cellStyle name="Entrada 2 4 7 8" xfId="4828"/>
    <cellStyle name="Entrada 2 4 8" xfId="565"/>
    <cellStyle name="Entrada 2 4 8 2" xfId="1080"/>
    <cellStyle name="Entrada 2 4 8 2 2" xfId="2870"/>
    <cellStyle name="Entrada 2 4 8 3" xfId="1431"/>
    <cellStyle name="Entrada 2 4 8 3 2" xfId="3219"/>
    <cellStyle name="Entrada 2 4 8 4" xfId="1911"/>
    <cellStyle name="Entrada 2 4 8 4 2" xfId="3582"/>
    <cellStyle name="Entrada 2 4 8 5" xfId="2150"/>
    <cellStyle name="Entrada 2 4 8 6" xfId="4371"/>
    <cellStyle name="Entrada 2 4 8 7" xfId="4725"/>
    <cellStyle name="Entrada 2 4 8 8" xfId="4991"/>
    <cellStyle name="Entrada 2 4 9" xfId="528"/>
    <cellStyle name="Entrada 2 4 9 2" xfId="1043"/>
    <cellStyle name="Entrada 2 4 9 2 2" xfId="2833"/>
    <cellStyle name="Entrada 2 4 9 3" xfId="1394"/>
    <cellStyle name="Entrada 2 4 9 3 2" xfId="3182"/>
    <cellStyle name="Entrada 2 4 9 4" xfId="1875"/>
    <cellStyle name="Entrada 2 4 9 4 2" xfId="3546"/>
    <cellStyle name="Entrada 2 4 9 5" xfId="1570"/>
    <cellStyle name="Entrada 2 4 9 6" xfId="4335"/>
    <cellStyle name="Entrada 2 4 9 7" xfId="4334"/>
    <cellStyle name="Entrada 2 4 9 8" xfId="5021"/>
    <cellStyle name="Entrada 2 5" xfId="250"/>
    <cellStyle name="Entrada 2 5 2" xfId="773"/>
    <cellStyle name="Entrada 2 5 2 2" xfId="2573"/>
    <cellStyle name="Entrada 2 5 3" xfId="2461"/>
    <cellStyle name="Entrada 2 6" xfId="327"/>
    <cellStyle name="Entrada 2 6 2" xfId="842"/>
    <cellStyle name="Entrada 2 6 2 2" xfId="2637"/>
    <cellStyle name="Entrada 2 6 3" xfId="1180"/>
    <cellStyle name="Entrada 2 6 3 2" xfId="2970"/>
    <cellStyle name="Entrada 2 6 4" xfId="1684"/>
    <cellStyle name="Entrada 2 6 4 2" xfId="3355"/>
    <cellStyle name="Entrada 2 6 5" xfId="1619"/>
    <cellStyle name="Entrada 2 6 6" xfId="4138"/>
    <cellStyle name="Entrada 2 6 7" xfId="4641"/>
    <cellStyle name="Entrada 2 6 8" xfId="4576"/>
    <cellStyle name="Entrada 2 7" xfId="334"/>
    <cellStyle name="Entrada 2 7 2" xfId="849"/>
    <cellStyle name="Entrada 2 7 2 2" xfId="2644"/>
    <cellStyle name="Entrada 2 7 3" xfId="748"/>
    <cellStyle name="Entrada 2 7 3 2" xfId="2549"/>
    <cellStyle name="Entrada 2 7 4" xfId="1691"/>
    <cellStyle name="Entrada 2 7 4 2" xfId="3362"/>
    <cellStyle name="Entrada 2 7 5" xfId="1613"/>
    <cellStyle name="Entrada 2 7 6" xfId="4144"/>
    <cellStyle name="Entrada 2 7 7" xfId="4988"/>
    <cellStyle name="Entrada 2 7 8" xfId="4816"/>
    <cellStyle name="Entrada 2 8" xfId="292"/>
    <cellStyle name="Entrada 2 8 2" xfId="807"/>
    <cellStyle name="Entrada 2 8 2 2" xfId="2603"/>
    <cellStyle name="Entrada 2 8 3" xfId="763"/>
    <cellStyle name="Entrada 2 8 3 2" xfId="2564"/>
    <cellStyle name="Entrada 2 8 4" xfId="1650"/>
    <cellStyle name="Entrada 2 8 4 2" xfId="3321"/>
    <cellStyle name="Entrada 2 8 5" xfId="2224"/>
    <cellStyle name="Entrada 2 8 6" xfId="4103"/>
    <cellStyle name="Entrada 2 8 7" xfId="4655"/>
    <cellStyle name="Entrada 2 8 8" xfId="4504"/>
    <cellStyle name="Entrada 2 9" xfId="325"/>
    <cellStyle name="Entrada 2 9 2" xfId="840"/>
    <cellStyle name="Entrada 2 9 2 2" xfId="2635"/>
    <cellStyle name="Entrada 2 9 3" xfId="1182"/>
    <cellStyle name="Entrada 2 9 3 2" xfId="2972"/>
    <cellStyle name="Entrada 2 9 4" xfId="1682"/>
    <cellStyle name="Entrada 2 9 4 2" xfId="3353"/>
    <cellStyle name="Entrada 2 9 5" xfId="1555"/>
    <cellStyle name="Entrada 2 9 6" xfId="4136"/>
    <cellStyle name="Entrada 2 9 7" xfId="4585"/>
    <cellStyle name="Entrada 2 9 8" xfId="4093"/>
    <cellStyle name="Entrada 3" xfId="710"/>
    <cellStyle name="Entrada 3 2" xfId="1212"/>
    <cellStyle name="Entrada 3 2 2" xfId="3002"/>
    <cellStyle name="Entrada 3 3" xfId="1523"/>
    <cellStyle name="Entrada 3 3 2" xfId="3311"/>
    <cellStyle name="Entrada 3 4" xfId="2535"/>
    <cellStyle name="Excel Built-in Normal" xfId="735"/>
    <cellStyle name="Explanatory Text" xfId="711"/>
    <cellStyle name="Fixo" xfId="144"/>
    <cellStyle name="Good" xfId="712"/>
    <cellStyle name="Heading" xfId="145"/>
    <cellStyle name="Heading 1" xfId="713"/>
    <cellStyle name="Heading 2" xfId="714"/>
    <cellStyle name="Heading 3" xfId="715"/>
    <cellStyle name="Heading 4" xfId="716"/>
    <cellStyle name="Heading1" xfId="146"/>
    <cellStyle name="Hiperlink 2" xfId="97"/>
    <cellStyle name="Hyperlink 2" xfId="147"/>
    <cellStyle name="Incorreto 2" xfId="62"/>
    <cellStyle name="Incorreto 3" xfId="717"/>
    <cellStyle name="Input" xfId="718"/>
    <cellStyle name="Input 2" xfId="1213"/>
    <cellStyle name="Input 2 2" xfId="3003"/>
    <cellStyle name="Input 3" xfId="1524"/>
    <cellStyle name="Input 3 2" xfId="3312"/>
    <cellStyle name="Input 4" xfId="2536"/>
    <cellStyle name="Linked Cell" xfId="719"/>
    <cellStyle name="Moeda" xfId="2454" builtinId="4"/>
    <cellStyle name="Moeda 2" xfId="19"/>
    <cellStyle name="Moeda 2 2" xfId="64"/>
    <cellStyle name="Moeda 2 3" xfId="63"/>
    <cellStyle name="Moeda 2 4" xfId="149"/>
    <cellStyle name="Moeda 3" xfId="65"/>
    <cellStyle name="Moeda 3 2" xfId="66"/>
    <cellStyle name="Moeda 3 2 2" xfId="151"/>
    <cellStyle name="Moeda 3 3" xfId="150"/>
    <cellStyle name="Moeda 4" xfId="67"/>
    <cellStyle name="Moeda 4 2" xfId="152"/>
    <cellStyle name="Moeda 5" xfId="92"/>
    <cellStyle name="Moeda 6" xfId="148"/>
    <cellStyle name="Moeda 7" xfId="289"/>
    <cellStyle name="Moeda 7 2" xfId="804"/>
    <cellStyle name="Moeda 8" xfId="736"/>
    <cellStyle name="Moeda 9" xfId="742"/>
    <cellStyle name="Neutra 2" xfId="68"/>
    <cellStyle name="Neutra 3" xfId="720"/>
    <cellStyle name="Neutral" xfId="721"/>
    <cellStyle name="Normal" xfId="0" builtinId="0"/>
    <cellStyle name="Normal 10" xfId="153"/>
    <cellStyle name="Normal 11" xfId="154"/>
    <cellStyle name="Normal 12" xfId="155"/>
    <cellStyle name="Normal 13" xfId="156"/>
    <cellStyle name="Normal 14" xfId="157"/>
    <cellStyle name="Normal 15" xfId="158"/>
    <cellStyle name="Normal 16" xfId="159"/>
    <cellStyle name="Normal 17" xfId="160"/>
    <cellStyle name="Normal 18" xfId="161"/>
    <cellStyle name="Normal 19" xfId="162"/>
    <cellStyle name="Normal 2" xfId="4"/>
    <cellStyle name="Normal 2 10" xfId="164"/>
    <cellStyle name="Normal 2 11" xfId="165"/>
    <cellStyle name="Normal 2 12" xfId="166"/>
    <cellStyle name="Normal 2 13" xfId="167"/>
    <cellStyle name="Normal 2 14" xfId="168"/>
    <cellStyle name="Normal 2 15" xfId="169"/>
    <cellStyle name="Normal 2 16" xfId="170"/>
    <cellStyle name="Normal 2 17" xfId="171"/>
    <cellStyle name="Normal 2 18" xfId="172"/>
    <cellStyle name="Normal 2 19" xfId="173"/>
    <cellStyle name="Normal 2 2" xfId="5"/>
    <cellStyle name="Normal 2 20" xfId="174"/>
    <cellStyle name="Normal 2 21" xfId="175"/>
    <cellStyle name="Normal 2 22" xfId="163"/>
    <cellStyle name="Normal 2 3" xfId="69"/>
    <cellStyle name="Normal 2 4" xfId="70"/>
    <cellStyle name="Normal 2 5" xfId="176"/>
    <cellStyle name="Normal 2 6" xfId="177"/>
    <cellStyle name="Normal 2 7" xfId="178"/>
    <cellStyle name="Normal 2 8" xfId="179"/>
    <cellStyle name="Normal 2 9" xfId="180"/>
    <cellStyle name="Normal 20" xfId="181"/>
    <cellStyle name="Normal 21" xfId="182"/>
    <cellStyle name="Normal 22" xfId="183"/>
    <cellStyle name="Normal 23" xfId="184"/>
    <cellStyle name="Normal 24" xfId="185"/>
    <cellStyle name="Normal 25" xfId="186"/>
    <cellStyle name="Normal 26" xfId="187"/>
    <cellStyle name="Normal 27" xfId="188"/>
    <cellStyle name="Normal 28" xfId="189"/>
    <cellStyle name="Normal 29" xfId="190"/>
    <cellStyle name="Normal 3" xfId="6"/>
    <cellStyle name="Normal 3 2" xfId="71"/>
    <cellStyle name="Normal 3 3" xfId="90"/>
    <cellStyle name="Normal 3 3 2" xfId="737"/>
    <cellStyle name="Normal 3 4" xfId="93"/>
    <cellStyle name="Normal 3 5" xfId="96"/>
    <cellStyle name="Normal 3 6" xfId="191"/>
    <cellStyle name="Normal 30" xfId="192"/>
    <cellStyle name="Normal 31" xfId="193"/>
    <cellStyle name="Normal 32" xfId="194"/>
    <cellStyle name="Normal 33" xfId="195"/>
    <cellStyle name="Normal 34" xfId="196"/>
    <cellStyle name="Normal 35" xfId="197"/>
    <cellStyle name="Normal 36" xfId="198"/>
    <cellStyle name="Normal 37" xfId="199"/>
    <cellStyle name="Normal 38" xfId="200"/>
    <cellStyle name="Normal 39" xfId="201"/>
    <cellStyle name="Normal 4" xfId="10"/>
    <cellStyle name="Normal 4 2" xfId="202"/>
    <cellStyle name="Normal 4 3" xfId="72"/>
    <cellStyle name="Normal 40" xfId="203"/>
    <cellStyle name="Normal 41" xfId="204"/>
    <cellStyle name="Normal 42" xfId="205"/>
    <cellStyle name="Normal 43" xfId="206"/>
    <cellStyle name="Normal 44" xfId="207"/>
    <cellStyle name="Normal 45" xfId="208"/>
    <cellStyle name="Normal 46" xfId="209"/>
    <cellStyle name="Normal 47" xfId="210"/>
    <cellStyle name="Normal 48" xfId="211"/>
    <cellStyle name="Normal 49" xfId="212"/>
    <cellStyle name="Normal 5" xfId="20"/>
    <cellStyle name="Normal 51" xfId="5185"/>
    <cellStyle name="Normal 6" xfId="91"/>
    <cellStyle name="Normal 6 2" xfId="214"/>
    <cellStyle name="Normal 6 3" xfId="213"/>
    <cellStyle name="Normal 7" xfId="12"/>
    <cellStyle name="Normal 7 2" xfId="215"/>
    <cellStyle name="Normal 7 3" xfId="16"/>
    <cellStyle name="Normal 8" xfId="216"/>
    <cellStyle name="Normal 9" xfId="217"/>
    <cellStyle name="Normal_ORÇAMENTO" xfId="3"/>
    <cellStyle name="Normal_Pesquisa no referencial 10 de maio de 2013" xfId="3920"/>
    <cellStyle name="Nota 2" xfId="73"/>
    <cellStyle name="Nota 2 10" xfId="500"/>
    <cellStyle name="Nota 2 10 2" xfId="1015"/>
    <cellStyle name="Nota 2 10 2 2" xfId="2805"/>
    <cellStyle name="Nota 2 10 3" xfId="1366"/>
    <cellStyle name="Nota 2 10 3 2" xfId="3154"/>
    <cellStyle name="Nota 2 10 4" xfId="1848"/>
    <cellStyle name="Nota 2 10 4 2" xfId="3519"/>
    <cellStyle name="Nota 2 10 5" xfId="1645"/>
    <cellStyle name="Nota 2 10 6" xfId="4307"/>
    <cellStyle name="Nota 2 10 7" xfId="4772"/>
    <cellStyle name="Nota 2 10 8" xfId="5102"/>
    <cellStyle name="Nota 2 11" xfId="449"/>
    <cellStyle name="Nota 2 11 2" xfId="964"/>
    <cellStyle name="Nota 2 11 2 2" xfId="2754"/>
    <cellStyle name="Nota 2 11 3" xfId="1315"/>
    <cellStyle name="Nota 2 11 3 2" xfId="3103"/>
    <cellStyle name="Nota 2 11 4" xfId="1799"/>
    <cellStyle name="Nota 2 11 4 2" xfId="3470"/>
    <cellStyle name="Nota 2 11 5" xfId="2296"/>
    <cellStyle name="Nota 2 11 6" xfId="4257"/>
    <cellStyle name="Nota 2 11 7" xfId="4910"/>
    <cellStyle name="Nota 2 11 8" xfId="3937"/>
    <cellStyle name="Nota 2 12" xfId="493"/>
    <cellStyle name="Nota 2 12 2" xfId="1008"/>
    <cellStyle name="Nota 2 12 2 2" xfId="2798"/>
    <cellStyle name="Nota 2 12 3" xfId="1359"/>
    <cellStyle name="Nota 2 12 3 2" xfId="3147"/>
    <cellStyle name="Nota 2 12 4" xfId="1841"/>
    <cellStyle name="Nota 2 12 4 2" xfId="3512"/>
    <cellStyle name="Nota 2 12 5" xfId="2348"/>
    <cellStyle name="Nota 2 12 6" xfId="4300"/>
    <cellStyle name="Nota 2 12 7" xfId="4562"/>
    <cellStyle name="Nota 2 12 8" xfId="3955"/>
    <cellStyle name="Nota 2 13" xfId="597"/>
    <cellStyle name="Nota 2 13 2" xfId="1112"/>
    <cellStyle name="Nota 2 13 2 2" xfId="2902"/>
    <cellStyle name="Nota 2 13 3" xfId="1463"/>
    <cellStyle name="Nota 2 13 3 2" xfId="3251"/>
    <cellStyle name="Nota 2 13 4" xfId="1943"/>
    <cellStyle name="Nota 2 13 4 2" xfId="3613"/>
    <cellStyle name="Nota 2 13 5" xfId="2251"/>
    <cellStyle name="Nota 2 13 6" xfId="4402"/>
    <cellStyle name="Nota 2 13 7" xfId="4038"/>
    <cellStyle name="Nota 2 13 8" xfId="4552"/>
    <cellStyle name="Nota 2 14" xfId="615"/>
    <cellStyle name="Nota 2 14 2" xfId="1130"/>
    <cellStyle name="Nota 2 14 2 2" xfId="2920"/>
    <cellStyle name="Nota 2 14 3" xfId="1481"/>
    <cellStyle name="Nota 2 14 3 2" xfId="3269"/>
    <cellStyle name="Nota 2 14 4" xfId="1958"/>
    <cellStyle name="Nota 2 14 4 2" xfId="3625"/>
    <cellStyle name="Nota 2 14 5" xfId="2120"/>
    <cellStyle name="Nota 2 14 6" xfId="4418"/>
    <cellStyle name="Nota 2 14 7" xfId="4028"/>
    <cellStyle name="Nota 2 14 8" xfId="5117"/>
    <cellStyle name="Nota 2 15" xfId="594"/>
    <cellStyle name="Nota 2 15 2" xfId="1109"/>
    <cellStyle name="Nota 2 15 2 2" xfId="2899"/>
    <cellStyle name="Nota 2 15 3" xfId="1460"/>
    <cellStyle name="Nota 2 15 3 2" xfId="3248"/>
    <cellStyle name="Nota 2 15 4" xfId="1940"/>
    <cellStyle name="Nota 2 15 4 2" xfId="3610"/>
    <cellStyle name="Nota 2 15 5" xfId="2274"/>
    <cellStyle name="Nota 2 15 6" xfId="4399"/>
    <cellStyle name="Nota 2 15 7" xfId="3958"/>
    <cellStyle name="Nota 2 15 8" xfId="5074"/>
    <cellStyle name="Nota 2 16" xfId="608"/>
    <cellStyle name="Nota 2 16 2" xfId="1123"/>
    <cellStyle name="Nota 2 16 2 2" xfId="2913"/>
    <cellStyle name="Nota 2 16 3" xfId="1474"/>
    <cellStyle name="Nota 2 16 3 2" xfId="3262"/>
    <cellStyle name="Nota 2 16 4" xfId="2511"/>
    <cellStyle name="Nota 2 2" xfId="120"/>
    <cellStyle name="Nota 2 2 10" xfId="522"/>
    <cellStyle name="Nota 2 2 10 2" xfId="1037"/>
    <cellStyle name="Nota 2 2 10 2 2" xfId="2827"/>
    <cellStyle name="Nota 2 2 10 3" xfId="1388"/>
    <cellStyle name="Nota 2 2 10 3 2" xfId="3176"/>
    <cellStyle name="Nota 2 2 10 4" xfId="1870"/>
    <cellStyle name="Nota 2 2 10 4 2" xfId="3541"/>
    <cellStyle name="Nota 2 2 10 5" xfId="1544"/>
    <cellStyle name="Nota 2 2 10 6" xfId="4329"/>
    <cellStyle name="Nota 2 2 10 7" xfId="4592"/>
    <cellStyle name="Nota 2 2 10 8" xfId="4943"/>
    <cellStyle name="Nota 2 2 11" xfId="625"/>
    <cellStyle name="Nota 2 2 11 2" xfId="1140"/>
    <cellStyle name="Nota 2 2 11 2 2" xfId="2930"/>
    <cellStyle name="Nota 2 2 11 3" xfId="1491"/>
    <cellStyle name="Nota 2 2 11 3 2" xfId="3279"/>
    <cellStyle name="Nota 2 2 11 4" xfId="1967"/>
    <cellStyle name="Nota 2 2 11 4 2" xfId="3634"/>
    <cellStyle name="Nota 2 2 11 5" xfId="2332"/>
    <cellStyle name="Nota 2 2 11 6" xfId="4427"/>
    <cellStyle name="Nota 2 2 11 7" xfId="4019"/>
    <cellStyle name="Nota 2 2 11 8" xfId="4959"/>
    <cellStyle name="Nota 2 2 12" xfId="643"/>
    <cellStyle name="Nota 2 2 12 2" xfId="1158"/>
    <cellStyle name="Nota 2 2 12 2 2" xfId="2948"/>
    <cellStyle name="Nota 2 2 12 3" xfId="1509"/>
    <cellStyle name="Nota 2 2 12 3 2" xfId="3297"/>
    <cellStyle name="Nota 2 2 12 4" xfId="2521"/>
    <cellStyle name="Nota 2 2 2" xfId="277"/>
    <cellStyle name="Nota 2 2 2 2" xfId="2488"/>
    <cellStyle name="Nota 2 2 3" xfId="388"/>
    <cellStyle name="Nota 2 2 3 2" xfId="903"/>
    <cellStyle name="Nota 2 2 3 2 2" xfId="2693"/>
    <cellStyle name="Nota 2 2 3 3" xfId="1254"/>
    <cellStyle name="Nota 2 2 3 3 2" xfId="3042"/>
    <cellStyle name="Nota 2 2 3 4" xfId="1738"/>
    <cellStyle name="Nota 2 2 3 4 2" xfId="3409"/>
    <cellStyle name="Nota 2 2 3 5" xfId="1551"/>
    <cellStyle name="Nota 2 2 3 6" xfId="4196"/>
    <cellStyle name="Nota 2 2 3 7" xfId="4740"/>
    <cellStyle name="Nota 2 2 3 8" xfId="4571"/>
    <cellStyle name="Nota 2 2 4" xfId="421"/>
    <cellStyle name="Nota 2 2 4 2" xfId="936"/>
    <cellStyle name="Nota 2 2 4 2 2" xfId="2726"/>
    <cellStyle name="Nota 2 2 4 3" xfId="1287"/>
    <cellStyle name="Nota 2 2 4 3 2" xfId="3075"/>
    <cellStyle name="Nota 2 2 4 4" xfId="1771"/>
    <cellStyle name="Nota 2 2 4 4 2" xfId="3442"/>
    <cellStyle name="Nota 2 2 4 5" xfId="1571"/>
    <cellStyle name="Nota 2 2 4 6" xfId="4229"/>
    <cellStyle name="Nota 2 2 4 7" xfId="4660"/>
    <cellStyle name="Nota 2 2 4 8" xfId="5131"/>
    <cellStyle name="Nota 2 2 5" xfId="475"/>
    <cellStyle name="Nota 2 2 5 2" xfId="990"/>
    <cellStyle name="Nota 2 2 5 2 2" xfId="2780"/>
    <cellStyle name="Nota 2 2 5 3" xfId="1341"/>
    <cellStyle name="Nota 2 2 5 3 2" xfId="3129"/>
    <cellStyle name="Nota 2 2 5 4" xfId="1825"/>
    <cellStyle name="Nota 2 2 5 4 2" xfId="3496"/>
    <cellStyle name="Nota 2 2 5 5" xfId="2276"/>
    <cellStyle name="Nota 2 2 5 6" xfId="4283"/>
    <cellStyle name="Nota 2 2 5 7" xfId="4479"/>
    <cellStyle name="Nota 2 2 5 8" xfId="5077"/>
    <cellStyle name="Nota 2 2 6" xfId="394"/>
    <cellStyle name="Nota 2 2 6 2" xfId="909"/>
    <cellStyle name="Nota 2 2 6 2 2" xfId="2699"/>
    <cellStyle name="Nota 2 2 6 3" xfId="1260"/>
    <cellStyle name="Nota 2 2 6 3 2" xfId="3048"/>
    <cellStyle name="Nota 2 2 6 4" xfId="1744"/>
    <cellStyle name="Nota 2 2 6 4 2" xfId="3415"/>
    <cellStyle name="Nota 2 2 6 5" xfId="1559"/>
    <cellStyle name="Nota 2 2 6 6" xfId="4202"/>
    <cellStyle name="Nota 2 2 6 7" xfId="4923"/>
    <cellStyle name="Nota 2 2 6 8" xfId="4067"/>
    <cellStyle name="Nota 2 2 7" xfId="509"/>
    <cellStyle name="Nota 2 2 7 2" xfId="1024"/>
    <cellStyle name="Nota 2 2 7 2 2" xfId="2814"/>
    <cellStyle name="Nota 2 2 7 3" xfId="1375"/>
    <cellStyle name="Nota 2 2 7 3 2" xfId="3163"/>
    <cellStyle name="Nota 2 2 7 4" xfId="1857"/>
    <cellStyle name="Nota 2 2 7 4 2" xfId="3528"/>
    <cellStyle name="Nota 2 2 7 5" xfId="2429"/>
    <cellStyle name="Nota 2 2 7 6" xfId="4316"/>
    <cellStyle name="Nota 2 2 7 7" xfId="4520"/>
    <cellStyle name="Nota 2 2 7 8" xfId="4674"/>
    <cellStyle name="Nota 2 2 8" xfId="572"/>
    <cellStyle name="Nota 2 2 8 2" xfId="1087"/>
    <cellStyle name="Nota 2 2 8 2 2" xfId="2877"/>
    <cellStyle name="Nota 2 2 8 3" xfId="1438"/>
    <cellStyle name="Nota 2 2 8 3 2" xfId="3226"/>
    <cellStyle name="Nota 2 2 8 4" xfId="1918"/>
    <cellStyle name="Nota 2 2 8 4 2" xfId="3589"/>
    <cellStyle name="Nota 2 2 8 5" xfId="2419"/>
    <cellStyle name="Nota 2 2 8 6" xfId="4378"/>
    <cellStyle name="Nota 2 2 8 7" xfId="3959"/>
    <cellStyle name="Nota 2 2 8 8" xfId="5045"/>
    <cellStyle name="Nota 2 2 9" xfId="481"/>
    <cellStyle name="Nota 2 2 9 2" xfId="996"/>
    <cellStyle name="Nota 2 2 9 2 2" xfId="2786"/>
    <cellStyle name="Nota 2 2 9 3" xfId="1347"/>
    <cellStyle name="Nota 2 2 9 3 2" xfId="3135"/>
    <cellStyle name="Nota 2 2 9 4" xfId="1831"/>
    <cellStyle name="Nota 2 2 9 4 2" xfId="3502"/>
    <cellStyle name="Nota 2 2 9 5" xfId="2244"/>
    <cellStyle name="Nota 2 2 9 6" xfId="4289"/>
    <cellStyle name="Nota 2 2 9 7" xfId="4505"/>
    <cellStyle name="Nota 2 2 9 8" xfId="5002"/>
    <cellStyle name="Nota 2 3" xfId="106"/>
    <cellStyle name="Nota 2 3 10" xfId="585"/>
    <cellStyle name="Nota 2 3 10 2" xfId="1100"/>
    <cellStyle name="Nota 2 3 10 2 2" xfId="2890"/>
    <cellStyle name="Nota 2 3 10 3" xfId="1451"/>
    <cellStyle name="Nota 2 3 10 3 2" xfId="3239"/>
    <cellStyle name="Nota 2 3 10 4" xfId="1931"/>
    <cellStyle name="Nota 2 3 10 4 2" xfId="3601"/>
    <cellStyle name="Nota 2 3 10 5" xfId="2055"/>
    <cellStyle name="Nota 2 3 10 6" xfId="4391"/>
    <cellStyle name="Nota 2 3 10 7" xfId="4049"/>
    <cellStyle name="Nota 2 3 10 8" xfId="4917"/>
    <cellStyle name="Nota 2 3 11" xfId="616"/>
    <cellStyle name="Nota 2 3 11 2" xfId="1131"/>
    <cellStyle name="Nota 2 3 11 2 2" xfId="2921"/>
    <cellStyle name="Nota 2 3 11 3" xfId="1482"/>
    <cellStyle name="Nota 2 3 11 3 2" xfId="3270"/>
    <cellStyle name="Nota 2 3 11 4" xfId="1959"/>
    <cellStyle name="Nota 2 3 11 4 2" xfId="3626"/>
    <cellStyle name="Nota 2 3 11 5" xfId="2295"/>
    <cellStyle name="Nota 2 3 11 6" xfId="4419"/>
    <cellStyle name="Nota 2 3 11 7" xfId="4027"/>
    <cellStyle name="Nota 2 3 11 8" xfId="4572"/>
    <cellStyle name="Nota 2 3 12" xfId="527"/>
    <cellStyle name="Nota 2 3 12 2" xfId="1042"/>
    <cellStyle name="Nota 2 3 12 2 2" xfId="2832"/>
    <cellStyle name="Nota 2 3 12 3" xfId="1393"/>
    <cellStyle name="Nota 2 3 12 3 2" xfId="3181"/>
    <cellStyle name="Nota 2 3 12 4" xfId="2502"/>
    <cellStyle name="Nota 2 3 2" xfId="263"/>
    <cellStyle name="Nota 2 3 2 2" xfId="2474"/>
    <cellStyle name="Nota 2 3 3" xfId="299"/>
    <cellStyle name="Nota 2 3 3 2" xfId="814"/>
    <cellStyle name="Nota 2 3 3 2 2" xfId="2609"/>
    <cellStyle name="Nota 2 3 3 3" xfId="1191"/>
    <cellStyle name="Nota 2 3 3 3 2" xfId="2981"/>
    <cellStyle name="Nota 2 3 3 4" xfId="1656"/>
    <cellStyle name="Nota 2 3 3 4 2" xfId="3327"/>
    <cellStyle name="Nota 2 3 3 5" xfId="2335"/>
    <cellStyle name="Nota 2 3 3 6" xfId="4110"/>
    <cellStyle name="Nota 2 3 3 7" xfId="4648"/>
    <cellStyle name="Nota 2 3 3 8" xfId="4824"/>
    <cellStyle name="Nota 2 3 4" xfId="407"/>
    <cellStyle name="Nota 2 3 4 2" xfId="922"/>
    <cellStyle name="Nota 2 3 4 2 2" xfId="2712"/>
    <cellStyle name="Nota 2 3 4 3" xfId="1273"/>
    <cellStyle name="Nota 2 3 4 3 2" xfId="3061"/>
    <cellStyle name="Nota 2 3 4 4" xfId="1757"/>
    <cellStyle name="Nota 2 3 4 4 2" xfId="3428"/>
    <cellStyle name="Nota 2 3 4 5" xfId="2449"/>
    <cellStyle name="Nota 2 3 4 6" xfId="4215"/>
    <cellStyle name="Nota 2 3 4 7" xfId="4083"/>
    <cellStyle name="Nota 2 3 4 8" xfId="5007"/>
    <cellStyle name="Nota 2 3 5" xfId="461"/>
    <cellStyle name="Nota 2 3 5 2" xfId="976"/>
    <cellStyle name="Nota 2 3 5 2 2" xfId="2766"/>
    <cellStyle name="Nota 2 3 5 3" xfId="1327"/>
    <cellStyle name="Nota 2 3 5 3 2" xfId="3115"/>
    <cellStyle name="Nota 2 3 5 4" xfId="1811"/>
    <cellStyle name="Nota 2 3 5 4 2" xfId="3482"/>
    <cellStyle name="Nota 2 3 5 5" xfId="2381"/>
    <cellStyle name="Nota 2 3 5 6" xfId="4269"/>
    <cellStyle name="Nota 2 3 5 7" xfId="3961"/>
    <cellStyle name="Nota 2 3 5 8" xfId="4006"/>
    <cellStyle name="Nota 2 3 6" xfId="311"/>
    <cellStyle name="Nota 2 3 6 2" xfId="826"/>
    <cellStyle name="Nota 2 3 6 2 2" xfId="2621"/>
    <cellStyle name="Nota 2 3 6 3" xfId="755"/>
    <cellStyle name="Nota 2 3 6 3 2" xfId="2556"/>
    <cellStyle name="Nota 2 3 6 4" xfId="1668"/>
    <cellStyle name="Nota 2 3 6 4 2" xfId="3339"/>
    <cellStyle name="Nota 2 3 6 5" xfId="1633"/>
    <cellStyle name="Nota 2 3 6 6" xfId="4122"/>
    <cellStyle name="Nota 2 3 6 7" xfId="4757"/>
    <cellStyle name="Nota 2 3 6 8" xfId="3985"/>
    <cellStyle name="Nota 2 3 7" xfId="359"/>
    <cellStyle name="Nota 2 3 7 2" xfId="874"/>
    <cellStyle name="Nota 2 3 7 2 2" xfId="2664"/>
    <cellStyle name="Nota 2 3 7 3" xfId="1225"/>
    <cellStyle name="Nota 2 3 7 3 2" xfId="3013"/>
    <cellStyle name="Nota 2 3 7 4" xfId="1710"/>
    <cellStyle name="Nota 2 3 7 4 2" xfId="3381"/>
    <cellStyle name="Nota 2 3 7 5" xfId="1552"/>
    <cellStyle name="Nota 2 3 7 6" xfId="4167"/>
    <cellStyle name="Nota 2 3 7 7" xfId="4548"/>
    <cellStyle name="Nota 2 3 7 8" xfId="4788"/>
    <cellStyle name="Nota 2 3 8" xfId="558"/>
    <cellStyle name="Nota 2 3 8 2" xfId="1073"/>
    <cellStyle name="Nota 2 3 8 2 2" xfId="2863"/>
    <cellStyle name="Nota 2 3 8 3" xfId="1424"/>
    <cellStyle name="Nota 2 3 8 3 2" xfId="3212"/>
    <cellStyle name="Nota 2 3 8 4" xfId="1904"/>
    <cellStyle name="Nota 2 3 8 4 2" xfId="3575"/>
    <cellStyle name="Nota 2 3 8 5" xfId="2396"/>
    <cellStyle name="Nota 2 3 8 6" xfId="4364"/>
    <cellStyle name="Nota 2 3 8 7" xfId="4730"/>
    <cellStyle name="Nota 2 3 8 8" xfId="4468"/>
    <cellStyle name="Nota 2 3 9" xfId="523"/>
    <cellStyle name="Nota 2 3 9 2" xfId="1038"/>
    <cellStyle name="Nota 2 3 9 2 2" xfId="2828"/>
    <cellStyle name="Nota 2 3 9 3" xfId="1389"/>
    <cellStyle name="Nota 2 3 9 3 2" xfId="3177"/>
    <cellStyle name="Nota 2 3 9 4" xfId="1871"/>
    <cellStyle name="Nota 2 3 9 4 2" xfId="3542"/>
    <cellStyle name="Nota 2 3 9 5" xfId="2000"/>
    <cellStyle name="Nota 2 3 9 6" xfId="4330"/>
    <cellStyle name="Nota 2 3 9 7" xfId="4773"/>
    <cellStyle name="Nota 2 3 9 8" xfId="4544"/>
    <cellStyle name="Nota 2 4" xfId="99"/>
    <cellStyle name="Nota 2 4 10" xfId="293"/>
    <cellStyle name="Nota 2 4 10 2" xfId="808"/>
    <cellStyle name="Nota 2 4 10 2 2" xfId="2604"/>
    <cellStyle name="Nota 2 4 10 3" xfId="1196"/>
    <cellStyle name="Nota 2 4 10 3 2" xfId="2986"/>
    <cellStyle name="Nota 2 4 10 4" xfId="1651"/>
    <cellStyle name="Nota 2 4 10 4 2" xfId="3322"/>
    <cellStyle name="Nota 2 4 10 5" xfId="2425"/>
    <cellStyle name="Nota 2 4 10 6" xfId="4104"/>
    <cellStyle name="Nota 2 4 10 7" xfId="3973"/>
    <cellStyle name="Nota 2 4 10 8" xfId="4084"/>
    <cellStyle name="Nota 2 4 11" xfId="626"/>
    <cellStyle name="Nota 2 4 11 2" xfId="1141"/>
    <cellStyle name="Nota 2 4 11 2 2" xfId="2931"/>
    <cellStyle name="Nota 2 4 11 3" xfId="1492"/>
    <cellStyle name="Nota 2 4 11 3 2" xfId="3280"/>
    <cellStyle name="Nota 2 4 11 4" xfId="1968"/>
    <cellStyle name="Nota 2 4 11 4 2" xfId="3635"/>
    <cellStyle name="Nota 2 4 11 5" xfId="2138"/>
    <cellStyle name="Nota 2 4 11 6" xfId="4428"/>
    <cellStyle name="Nota 2 4 11 7" xfId="4018"/>
    <cellStyle name="Nota 2 4 11 8" xfId="4945"/>
    <cellStyle name="Nota 2 4 12" xfId="355"/>
    <cellStyle name="Nota 2 4 12 2" xfId="870"/>
    <cellStyle name="Nota 2 4 12 2 2" xfId="2661"/>
    <cellStyle name="Nota 2 4 12 3" xfId="1222"/>
    <cellStyle name="Nota 2 4 12 3 2" xfId="3010"/>
    <cellStyle name="Nota 2 4 12 4" xfId="2498"/>
    <cellStyle name="Nota 2 4 2" xfId="256"/>
    <cellStyle name="Nota 2 4 2 2" xfId="2467"/>
    <cellStyle name="Nota 2 4 3" xfId="307"/>
    <cellStyle name="Nota 2 4 3 2" xfId="822"/>
    <cellStyle name="Nota 2 4 3 2 2" xfId="2617"/>
    <cellStyle name="Nota 2 4 3 3" xfId="1189"/>
    <cellStyle name="Nota 2 4 3 3 2" xfId="2979"/>
    <cellStyle name="Nota 2 4 3 4" xfId="1664"/>
    <cellStyle name="Nota 2 4 3 4 2" xfId="3335"/>
    <cellStyle name="Nota 2 4 3 5" xfId="1635"/>
    <cellStyle name="Nota 2 4 3 6" xfId="4118"/>
    <cellStyle name="Nota 2 4 3 7" xfId="4525"/>
    <cellStyle name="Nota 2 4 3 8" xfId="4581"/>
    <cellStyle name="Nota 2 4 4" xfId="400"/>
    <cellStyle name="Nota 2 4 4 2" xfId="915"/>
    <cellStyle name="Nota 2 4 4 2 2" xfId="2705"/>
    <cellStyle name="Nota 2 4 4 3" xfId="1266"/>
    <cellStyle name="Nota 2 4 4 3 2" xfId="3054"/>
    <cellStyle name="Nota 2 4 4 4" xfId="1750"/>
    <cellStyle name="Nota 2 4 4 4 2" xfId="3421"/>
    <cellStyle name="Nota 2 4 4 5" xfId="1548"/>
    <cellStyle name="Nota 2 4 4 6" xfId="4208"/>
    <cellStyle name="Nota 2 4 4 7" xfId="4857"/>
    <cellStyle name="Nota 2 4 4 8" xfId="4607"/>
    <cellStyle name="Nota 2 4 5" xfId="454"/>
    <cellStyle name="Nota 2 4 5 2" xfId="969"/>
    <cellStyle name="Nota 2 4 5 2 2" xfId="2759"/>
    <cellStyle name="Nota 2 4 5 3" xfId="1320"/>
    <cellStyle name="Nota 2 4 5 3 2" xfId="3108"/>
    <cellStyle name="Nota 2 4 5 4" xfId="1804"/>
    <cellStyle name="Nota 2 4 5 4 2" xfId="3475"/>
    <cellStyle name="Nota 2 4 5 5" xfId="2239"/>
    <cellStyle name="Nota 2 4 5 6" xfId="4262"/>
    <cellStyle name="Nota 2 4 5 7" xfId="4532"/>
    <cellStyle name="Nota 2 4 5 8" xfId="4762"/>
    <cellStyle name="Nota 2 4 6" xfId="373"/>
    <cellStyle name="Nota 2 4 6 2" xfId="888"/>
    <cellStyle name="Nota 2 4 6 2 2" xfId="2678"/>
    <cellStyle name="Nota 2 4 6 3" xfId="1239"/>
    <cellStyle name="Nota 2 4 6 3 2" xfId="3027"/>
    <cellStyle name="Nota 2 4 6 4" xfId="1723"/>
    <cellStyle name="Nota 2 4 6 4 2" xfId="3394"/>
    <cellStyle name="Nota 2 4 6 5" xfId="1591"/>
    <cellStyle name="Nota 2 4 6 6" xfId="4181"/>
    <cellStyle name="Nota 2 4 6 7" xfId="4586"/>
    <cellStyle name="Nota 2 4 6 8" xfId="3998"/>
    <cellStyle name="Nota 2 4 7" xfId="363"/>
    <cellStyle name="Nota 2 4 7 2" xfId="878"/>
    <cellStyle name="Nota 2 4 7 2 2" xfId="2668"/>
    <cellStyle name="Nota 2 4 7 3" xfId="1229"/>
    <cellStyle name="Nota 2 4 7 3 2" xfId="3017"/>
    <cellStyle name="Nota 2 4 7 4" xfId="1714"/>
    <cellStyle name="Nota 2 4 7 4 2" xfId="3385"/>
    <cellStyle name="Nota 2 4 7 5" xfId="1533"/>
    <cellStyle name="Nota 2 4 7 6" xfId="4171"/>
    <cellStyle name="Nota 2 4 7 7" xfId="4078"/>
    <cellStyle name="Nota 2 4 7 8" xfId="4066"/>
    <cellStyle name="Nota 2 4 8" xfId="551"/>
    <cellStyle name="Nota 2 4 8 2" xfId="1066"/>
    <cellStyle name="Nota 2 4 8 2 2" xfId="2856"/>
    <cellStyle name="Nota 2 4 8 3" xfId="1417"/>
    <cellStyle name="Nota 2 4 8 3 2" xfId="3205"/>
    <cellStyle name="Nota 2 4 8 4" xfId="1897"/>
    <cellStyle name="Nota 2 4 8 4 2" xfId="3568"/>
    <cellStyle name="Nota 2 4 8 5" xfId="2076"/>
    <cellStyle name="Nota 2 4 8 6" xfId="4357"/>
    <cellStyle name="Nota 2 4 8 7" xfId="4443"/>
    <cellStyle name="Nota 2 4 8 8" xfId="4441"/>
    <cellStyle name="Nota 2 4 9" xfId="514"/>
    <cellStyle name="Nota 2 4 9 2" xfId="1029"/>
    <cellStyle name="Nota 2 4 9 2 2" xfId="2819"/>
    <cellStyle name="Nota 2 4 9 3" xfId="1380"/>
    <cellStyle name="Nota 2 4 9 3 2" xfId="3168"/>
    <cellStyle name="Nota 2 4 9 4" xfId="1862"/>
    <cellStyle name="Nota 2 4 9 4 2" xfId="3533"/>
    <cellStyle name="Nota 2 4 9 5" xfId="2409"/>
    <cellStyle name="Nota 2 4 9 6" xfId="4321"/>
    <cellStyle name="Nota 2 4 9 7" xfId="4694"/>
    <cellStyle name="Nota 2 4 9 8" xfId="4076"/>
    <cellStyle name="Nota 2 5" xfId="218"/>
    <cellStyle name="Nota 2 5 2" xfId="284"/>
    <cellStyle name="Nota 2 5 2 2" xfId="2495"/>
    <cellStyle name="Nota 2 5 3" xfId="2456"/>
    <cellStyle name="Nota 2 6" xfId="251"/>
    <cellStyle name="Nota 2 6 2" xfId="2462"/>
    <cellStyle name="Nota 2 7" xfId="367"/>
    <cellStyle name="Nota 2 7 2" xfId="882"/>
    <cellStyle name="Nota 2 7 2 2" xfId="2672"/>
    <cellStyle name="Nota 2 7 3" xfId="1233"/>
    <cellStyle name="Nota 2 7 3 2" xfId="3021"/>
    <cellStyle name="Nota 2 7 4" xfId="1718"/>
    <cellStyle name="Nota 2 7 4 2" xfId="3389"/>
    <cellStyle name="Nota 2 7 5" xfId="1596"/>
    <cellStyle name="Nota 2 7 6" xfId="4175"/>
    <cellStyle name="Nota 2 7 7" xfId="4064"/>
    <cellStyle name="Nota 2 7 8" xfId="4164"/>
    <cellStyle name="Nota 2 8" xfId="339"/>
    <cellStyle name="Nota 2 8 2" xfId="854"/>
    <cellStyle name="Nota 2 8 2 2" xfId="2649"/>
    <cellStyle name="Nota 2 8 3" xfId="780"/>
    <cellStyle name="Nota 2 8 3 2" xfId="2580"/>
    <cellStyle name="Nota 2 8 4" xfId="1696"/>
    <cellStyle name="Nota 2 8 4 2" xfId="3367"/>
    <cellStyle name="Nota 2 8 5" xfId="2019"/>
    <cellStyle name="Nota 2 8 6" xfId="4149"/>
    <cellStyle name="Nota 2 8 7" xfId="4957"/>
    <cellStyle name="Nota 2 8 8" xfId="4622"/>
    <cellStyle name="Nota 2 9" xfId="432"/>
    <cellStyle name="Nota 2 9 2" xfId="947"/>
    <cellStyle name="Nota 2 9 2 2" xfId="2737"/>
    <cellStyle name="Nota 2 9 3" xfId="1298"/>
    <cellStyle name="Nota 2 9 3 2" xfId="3086"/>
    <cellStyle name="Nota 2 9 4" xfId="1782"/>
    <cellStyle name="Nota 2 9 4 2" xfId="3453"/>
    <cellStyle name="Nota 2 9 5" xfId="2082"/>
    <cellStyle name="Nota 2 9 6" xfId="4240"/>
    <cellStyle name="Nota 2 9 7" xfId="4985"/>
    <cellStyle name="Nota 2 9 8" xfId="3979"/>
    <cellStyle name="Nota 3" xfId="722"/>
    <cellStyle name="Nota 3 2" xfId="2537"/>
    <cellStyle name="Note" xfId="723"/>
    <cellStyle name="Note 2" xfId="2538"/>
    <cellStyle name="Output" xfId="724"/>
    <cellStyle name="Output 2" xfId="732"/>
    <cellStyle name="Output 2 2" xfId="1216"/>
    <cellStyle name="Output 2 2 2" xfId="2282"/>
    <cellStyle name="Output 2 2 2 2" xfId="3818"/>
    <cellStyle name="Output 2 2 3" xfId="3006"/>
    <cellStyle name="Output 2 2 4" xfId="5011"/>
    <cellStyle name="Output 2 3" xfId="1527"/>
    <cellStyle name="Output 2 3 2" xfId="2452"/>
    <cellStyle name="Output 2 3 2 2" xfId="3918"/>
    <cellStyle name="Output 2 3 3" xfId="3315"/>
    <cellStyle name="Output 2 3 4" xfId="5183"/>
    <cellStyle name="Output 2 4" xfId="2015"/>
    <cellStyle name="Output 2 4 2" xfId="3656"/>
    <cellStyle name="Output 2 5" xfId="2541"/>
    <cellStyle name="Output 2 6" xfId="4928"/>
    <cellStyle name="Output 3" xfId="1214"/>
    <cellStyle name="Output 3 2" xfId="2280"/>
    <cellStyle name="Output 3 2 2" xfId="3816"/>
    <cellStyle name="Output 3 3" xfId="3004"/>
    <cellStyle name="Output 3 4" xfId="5009"/>
    <cellStyle name="Output 4" xfId="1525"/>
    <cellStyle name="Output 4 2" xfId="2450"/>
    <cellStyle name="Output 4 2 2" xfId="3916"/>
    <cellStyle name="Output 4 3" xfId="3313"/>
    <cellStyle name="Output 4 4" xfId="5181"/>
    <cellStyle name="Output 5" xfId="2013"/>
    <cellStyle name="Output 5 2" xfId="3654"/>
    <cellStyle name="Output 6" xfId="2539"/>
    <cellStyle name="Output 7" xfId="4432"/>
    <cellStyle name="Percentual" xfId="219"/>
    <cellStyle name="Ponto" xfId="220"/>
    <cellStyle name="Porcentagem" xfId="2" builtinId="5"/>
    <cellStyle name="Porcentagem 2" xfId="8"/>
    <cellStyle name="Porcentagem 2 2" xfId="15"/>
    <cellStyle name="Porcentagem 3" xfId="74"/>
    <cellStyle name="Porcentagem 3 2" xfId="221"/>
    <cellStyle name="Porcentagem 3 2 2" xfId="222"/>
    <cellStyle name="Porcentagem 3 3" xfId="223"/>
    <cellStyle name="Porcentagem 4" xfId="75"/>
    <cellStyle name="Porcentagem 5" xfId="94"/>
    <cellStyle name="Porcentagem 6" xfId="17"/>
    <cellStyle name="Porcentagem 7" xfId="738"/>
    <cellStyle name="Result" xfId="224"/>
    <cellStyle name="Result2" xfId="225"/>
    <cellStyle name="Saída 2" xfId="77"/>
    <cellStyle name="Saída 2 10" xfId="312"/>
    <cellStyle name="Saída 2 10 2" xfId="827"/>
    <cellStyle name="Saída 2 10 2 2" xfId="2066"/>
    <cellStyle name="Saída 2 10 2 2 2" xfId="3690"/>
    <cellStyle name="Saída 2 10 2 3" xfId="2622"/>
    <cellStyle name="Saída 2 10 2 4" xfId="4927"/>
    <cellStyle name="Saída 2 10 3" xfId="757"/>
    <cellStyle name="Saída 2 10 3 2" xfId="2031"/>
    <cellStyle name="Saída 2 10 3 2 2" xfId="3666"/>
    <cellStyle name="Saída 2 10 3 3" xfId="2558"/>
    <cellStyle name="Saída 2 10 3 4" xfId="4702"/>
    <cellStyle name="Saída 2 10 4" xfId="1669"/>
    <cellStyle name="Saída 2 10 4 2" xfId="3340"/>
    <cellStyle name="Saída 2 10 5" xfId="1558"/>
    <cellStyle name="Saída 2 10 6" xfId="4123"/>
    <cellStyle name="Saída 2 10 7" xfId="4447"/>
    <cellStyle name="Saída 2 10 8" xfId="4530"/>
    <cellStyle name="Saída 2 11" xfId="291"/>
    <cellStyle name="Saída 2 11 2" xfId="806"/>
    <cellStyle name="Saída 2 11 2 2" xfId="2057"/>
    <cellStyle name="Saída 2 11 2 2 2" xfId="3683"/>
    <cellStyle name="Saída 2 11 2 3" xfId="2602"/>
    <cellStyle name="Saída 2 11 2 4" xfId="3997"/>
    <cellStyle name="Saída 2 11 3" xfId="788"/>
    <cellStyle name="Saída 2 11 3 2" xfId="2049"/>
    <cellStyle name="Saída 2 11 3 2 2" xfId="3677"/>
    <cellStyle name="Saída 2 11 3 3" xfId="2588"/>
    <cellStyle name="Saída 2 11 3 4" xfId="4666"/>
    <cellStyle name="Saída 2 11 4" xfId="1649"/>
    <cellStyle name="Saída 2 11 4 2" xfId="3320"/>
    <cellStyle name="Saída 2 11 5" xfId="2416"/>
    <cellStyle name="Saída 2 11 6" xfId="4102"/>
    <cellStyle name="Saída 2 11 7" xfId="4885"/>
    <cellStyle name="Saída 2 11 8" xfId="3963"/>
    <cellStyle name="Saída 2 12" xfId="530"/>
    <cellStyle name="Saída 2 12 2" xfId="1045"/>
    <cellStyle name="Saída 2 12 2 2" xfId="2188"/>
    <cellStyle name="Saída 2 12 2 2 2" xfId="3765"/>
    <cellStyle name="Saída 2 12 2 3" xfId="2835"/>
    <cellStyle name="Saída 2 12 2 4" xfId="4933"/>
    <cellStyle name="Saída 2 12 3" xfId="1396"/>
    <cellStyle name="Saída 2 12 3 2" xfId="2380"/>
    <cellStyle name="Saída 2 12 3 2 2" xfId="3878"/>
    <cellStyle name="Saída 2 12 3 3" xfId="3184"/>
    <cellStyle name="Saída 2 12 3 4" xfId="5110"/>
    <cellStyle name="Saída 2 12 4" xfId="1877"/>
    <cellStyle name="Saída 2 12 4 2" xfId="3548"/>
    <cellStyle name="Saída 2 12 5" xfId="1998"/>
    <cellStyle name="Saída 2 12 6" xfId="4336"/>
    <cellStyle name="Saída 2 12 7" xfId="4737"/>
    <cellStyle name="Saída 2 12 8" xfId="5016"/>
    <cellStyle name="Saída 2 13" xfId="502"/>
    <cellStyle name="Saída 2 13 2" xfId="1017"/>
    <cellStyle name="Saída 2 13 2 2" xfId="2171"/>
    <cellStyle name="Saída 2 13 2 2 2" xfId="3755"/>
    <cellStyle name="Saída 2 13 2 3" xfId="2807"/>
    <cellStyle name="Saída 2 13 2 4" xfId="4097"/>
    <cellStyle name="Saída 2 13 3" xfId="1368"/>
    <cellStyle name="Saída 2 13 3 2" xfId="2363"/>
    <cellStyle name="Saída 2 13 3 2 2" xfId="3868"/>
    <cellStyle name="Saída 2 13 3 3" xfId="3156"/>
    <cellStyle name="Saída 2 13 3 4" xfId="5093"/>
    <cellStyle name="Saída 2 13 4" xfId="1850"/>
    <cellStyle name="Saída 2 13 4 2" xfId="3521"/>
    <cellStyle name="Saída 2 13 5" xfId="2229"/>
    <cellStyle name="Saída 2 13 6" xfId="4309"/>
    <cellStyle name="Saída 2 13 7" xfId="4079"/>
    <cellStyle name="Saída 2 13 8" xfId="4455"/>
    <cellStyle name="Saída 2 14" xfId="578"/>
    <cellStyle name="Saída 2 14 2" xfId="1093"/>
    <cellStyle name="Saída 2 14 2 2" xfId="2215"/>
    <cellStyle name="Saída 2 14 2 2 2" xfId="3781"/>
    <cellStyle name="Saída 2 14 2 3" xfId="2883"/>
    <cellStyle name="Saída 2 14 2 4" xfId="4356"/>
    <cellStyle name="Saída 2 14 3" xfId="1444"/>
    <cellStyle name="Saída 2 14 3 2" xfId="2407"/>
    <cellStyle name="Saída 2 14 3 2 2" xfId="3894"/>
    <cellStyle name="Saída 2 14 3 3" xfId="3232"/>
    <cellStyle name="Saída 2 14 3 4" xfId="5139"/>
    <cellStyle name="Saída 2 14 4" xfId="1924"/>
    <cellStyle name="Saída 2 14 4 2" xfId="3595"/>
    <cellStyle name="Saída 2 14 5" xfId="2218"/>
    <cellStyle name="Saída 2 14 6" xfId="4384"/>
    <cellStyle name="Saída 2 14 7" xfId="3925"/>
    <cellStyle name="Saída 2 14 8" xfId="5174"/>
    <cellStyle name="Saída 2 15" xfId="539"/>
    <cellStyle name="Saída 2 15 2" xfId="1054"/>
    <cellStyle name="Saída 2 15 2 2" xfId="2193"/>
    <cellStyle name="Saída 2 15 2 2 2" xfId="3768"/>
    <cellStyle name="Saída 2 15 2 3" xfId="2844"/>
    <cellStyle name="Saída 2 15 2 4" xfId="4596"/>
    <cellStyle name="Saída 2 15 3" xfId="1405"/>
    <cellStyle name="Saída 2 15 3 2" xfId="2384"/>
    <cellStyle name="Saída 2 15 3 2 2" xfId="3881"/>
    <cellStyle name="Saída 2 15 3 3" xfId="3193"/>
    <cellStyle name="Saída 2 15 3 4" xfId="5115"/>
    <cellStyle name="Saída 2 15 4" xfId="1886"/>
    <cellStyle name="Saída 2 15 4 2" xfId="3557"/>
    <cellStyle name="Saída 2 15 5" xfId="1994"/>
    <cellStyle name="Saída 2 15 6" xfId="4345"/>
    <cellStyle name="Saída 2 15 7" xfId="4663"/>
    <cellStyle name="Saída 2 15 8" xfId="4529"/>
    <cellStyle name="Saída 2 16" xfId="537"/>
    <cellStyle name="Saída 2 16 2" xfId="1052"/>
    <cellStyle name="Saída 2 16 2 2" xfId="2192"/>
    <cellStyle name="Saída 2 16 2 2 2" xfId="3767"/>
    <cellStyle name="Saída 2 16 2 3" xfId="2842"/>
    <cellStyle name="Saída 2 16 2 4" xfId="4635"/>
    <cellStyle name="Saída 2 16 3" xfId="1403"/>
    <cellStyle name="Saída 2 16 3 2" xfId="2383"/>
    <cellStyle name="Saída 2 16 3 2 2" xfId="3880"/>
    <cellStyle name="Saída 2 16 3 3" xfId="3191"/>
    <cellStyle name="Saída 2 16 3 4" xfId="5114"/>
    <cellStyle name="Saída 2 16 4" xfId="1884"/>
    <cellStyle name="Saída 2 16 4 2" xfId="3555"/>
    <cellStyle name="Saída 2 16 5" xfId="2504"/>
    <cellStyle name="Saída 2 16 6" xfId="4705"/>
    <cellStyle name="Saída 2 2" xfId="122"/>
    <cellStyle name="Saída 2 2 10" xfId="507"/>
    <cellStyle name="Saída 2 2 10 2" xfId="1022"/>
    <cellStyle name="Saída 2 2 10 2 2" xfId="2175"/>
    <cellStyle name="Saída 2 2 10 2 2 2" xfId="3758"/>
    <cellStyle name="Saída 2 2 10 2 3" xfId="2812"/>
    <cellStyle name="Saída 2 2 10 2 4" xfId="4695"/>
    <cellStyle name="Saída 2 2 10 3" xfId="1373"/>
    <cellStyle name="Saída 2 2 10 3 2" xfId="2367"/>
    <cellStyle name="Saída 2 2 10 3 2 2" xfId="3871"/>
    <cellStyle name="Saída 2 2 10 3 3" xfId="3161"/>
    <cellStyle name="Saída 2 2 10 3 4" xfId="5097"/>
    <cellStyle name="Saída 2 2 10 4" xfId="1855"/>
    <cellStyle name="Saída 2 2 10 4 2" xfId="3526"/>
    <cellStyle name="Saída 2 2 10 5" xfId="2194"/>
    <cellStyle name="Saída 2 2 10 6" xfId="4314"/>
    <cellStyle name="Saída 2 2 10 7" xfId="4744"/>
    <cellStyle name="Saída 2 2 10 8" xfId="4932"/>
    <cellStyle name="Saída 2 2 11" xfId="589"/>
    <cellStyle name="Saída 2 2 11 2" xfId="1104"/>
    <cellStyle name="Saída 2 2 11 2 2" xfId="2220"/>
    <cellStyle name="Saída 2 2 11 2 2 2" xfId="3783"/>
    <cellStyle name="Saída 2 2 11 2 3" xfId="2894"/>
    <cellStyle name="Saída 2 2 11 2 4" xfId="4875"/>
    <cellStyle name="Saída 2 2 11 3" xfId="1455"/>
    <cellStyle name="Saída 2 2 11 3 2" xfId="2412"/>
    <cellStyle name="Saída 2 2 11 3 2 2" xfId="3896"/>
    <cellStyle name="Saída 2 2 11 3 3" xfId="3243"/>
    <cellStyle name="Saída 2 2 11 3 4" xfId="5145"/>
    <cellStyle name="Saída 2 2 11 4" xfId="1935"/>
    <cellStyle name="Saída 2 2 11 4 2" xfId="3605"/>
    <cellStyle name="Saída 2 2 11 5" xfId="2154"/>
    <cellStyle name="Saída 2 2 11 6" xfId="4395"/>
    <cellStyle name="Saída 2 2 11 7" xfId="4045"/>
    <cellStyle name="Saída 2 2 11 8" xfId="4827"/>
    <cellStyle name="Saída 2 2 12" xfId="646"/>
    <cellStyle name="Saída 2 2 12 2" xfId="1161"/>
    <cellStyle name="Saída 2 2 12 2 2" xfId="2249"/>
    <cellStyle name="Saída 2 2 12 2 2 2" xfId="3798"/>
    <cellStyle name="Saída 2 2 12 2 3" xfId="2951"/>
    <cellStyle name="Saída 2 2 12 2 4" xfId="4461"/>
    <cellStyle name="Saída 2 2 12 3" xfId="1512"/>
    <cellStyle name="Saída 2 2 12 3 2" xfId="2441"/>
    <cellStyle name="Saída 2 2 12 3 2 2" xfId="3911"/>
    <cellStyle name="Saída 2 2 12 3 3" xfId="3300"/>
    <cellStyle name="Saída 2 2 12 3 4" xfId="5172"/>
    <cellStyle name="Saída 2 2 12 4" xfId="1986"/>
    <cellStyle name="Saída 2 2 12 4 2" xfId="3649"/>
    <cellStyle name="Saída 2 2 12 5" xfId="2524"/>
    <cellStyle name="Saída 2 2 12 6" xfId="4004"/>
    <cellStyle name="Saída 2 2 2" xfId="279"/>
    <cellStyle name="Saída 2 2 2 2" xfId="767"/>
    <cellStyle name="Saída 2 2 2 2 2" xfId="2037"/>
    <cellStyle name="Saída 2 2 2 2 2 2" xfId="3670"/>
    <cellStyle name="Saída 2 2 2 2 3" xfId="2568"/>
    <cellStyle name="Saída 2 2 2 2 4" xfId="4574"/>
    <cellStyle name="Saída 2 2 2 3" xfId="2490"/>
    <cellStyle name="Saída 2 2 2 4" xfId="4624"/>
    <cellStyle name="Saída 2 2 3" xfId="390"/>
    <cellStyle name="Saída 2 2 3 2" xfId="905"/>
    <cellStyle name="Saída 2 2 3 2 2" xfId="2108"/>
    <cellStyle name="Saída 2 2 3 2 2 2" xfId="3717"/>
    <cellStyle name="Saída 2 2 3 2 3" xfId="2695"/>
    <cellStyle name="Saída 2 2 3 2 4" xfId="4652"/>
    <cellStyle name="Saída 2 2 3 3" xfId="1256"/>
    <cellStyle name="Saída 2 2 3 3 2" xfId="2301"/>
    <cellStyle name="Saída 2 2 3 3 2 2" xfId="3830"/>
    <cellStyle name="Saída 2 2 3 3 3" xfId="3044"/>
    <cellStyle name="Saída 2 2 3 3 4" xfId="5031"/>
    <cellStyle name="Saída 2 2 3 4" xfId="1740"/>
    <cellStyle name="Saída 2 2 3 4 2" xfId="3411"/>
    <cellStyle name="Saída 2 2 3 5" xfId="2018"/>
    <cellStyle name="Saída 2 2 3 6" xfId="4198"/>
    <cellStyle name="Saída 2 2 3 7" xfId="4724"/>
    <cellStyle name="Saída 2 2 3 8" xfId="5008"/>
    <cellStyle name="Saída 2 2 4" xfId="423"/>
    <cellStyle name="Saída 2 2 4 2" xfId="938"/>
    <cellStyle name="Saída 2 2 4 2 2" xfId="2127"/>
    <cellStyle name="Saída 2 2 4 2 2 2" xfId="3730"/>
    <cellStyle name="Saída 2 2 4 2 3" xfId="2728"/>
    <cellStyle name="Saída 2 2 4 2 4" xfId="4731"/>
    <cellStyle name="Saída 2 2 4 3" xfId="1289"/>
    <cellStyle name="Saída 2 2 4 3 2" xfId="2320"/>
    <cellStyle name="Saída 2 2 4 3 2 2" xfId="3843"/>
    <cellStyle name="Saída 2 2 4 3 3" xfId="3077"/>
    <cellStyle name="Saída 2 2 4 3 4" xfId="5050"/>
    <cellStyle name="Saída 2 2 4 4" xfId="1773"/>
    <cellStyle name="Saída 2 2 4 4 2" xfId="3444"/>
    <cellStyle name="Saída 2 2 4 5" xfId="2017"/>
    <cellStyle name="Saída 2 2 4 6" xfId="4231"/>
    <cellStyle name="Saída 2 2 4 7" xfId="4546"/>
    <cellStyle name="Saída 2 2 4 8" xfId="5066"/>
    <cellStyle name="Saída 2 2 5" xfId="477"/>
    <cellStyle name="Saída 2 2 5 2" xfId="992"/>
    <cellStyle name="Saída 2 2 5 2 2" xfId="2159"/>
    <cellStyle name="Saída 2 2 5 2 2 2" xfId="3749"/>
    <cellStyle name="Saída 2 2 5 2 3" xfId="2782"/>
    <cellStyle name="Saída 2 2 5 2 4" xfId="3981"/>
    <cellStyle name="Saída 2 2 5 3" xfId="1343"/>
    <cellStyle name="Saída 2 2 5 3 2" xfId="2352"/>
    <cellStyle name="Saída 2 2 5 3 2 2" xfId="3862"/>
    <cellStyle name="Saída 2 2 5 3 3" xfId="3131"/>
    <cellStyle name="Saída 2 2 5 3 4" xfId="5081"/>
    <cellStyle name="Saída 2 2 5 4" xfId="1827"/>
    <cellStyle name="Saída 2 2 5 4 2" xfId="3498"/>
    <cellStyle name="Saída 2 2 5 5" xfId="2430"/>
    <cellStyle name="Saída 2 2 5 6" xfId="4285"/>
    <cellStyle name="Saída 2 2 5 7" xfId="4477"/>
    <cellStyle name="Saída 2 2 5 8" xfId="5046"/>
    <cellStyle name="Saída 2 2 6" xfId="337"/>
    <cellStyle name="Saída 2 2 6 2" xfId="852"/>
    <cellStyle name="Saída 2 2 6 2 2" xfId="2085"/>
    <cellStyle name="Saída 2 2 6 2 2 2" xfId="3702"/>
    <cellStyle name="Saída 2 2 6 2 3" xfId="2647"/>
    <cellStyle name="Saída 2 2 6 2 4" xfId="4701"/>
    <cellStyle name="Saída 2 2 6 3" xfId="746"/>
    <cellStyle name="Saída 2 2 6 3 2" xfId="2022"/>
    <cellStyle name="Saída 2 2 6 3 2 2" xfId="3659"/>
    <cellStyle name="Saída 2 2 6 3 3" xfId="2547"/>
    <cellStyle name="Saída 2 2 6 3 4" xfId="4975"/>
    <cellStyle name="Saída 2 2 6 4" xfId="1694"/>
    <cellStyle name="Saída 2 2 6 4 2" xfId="3365"/>
    <cellStyle name="Saída 2 2 6 5" xfId="1561"/>
    <cellStyle name="Saída 2 2 6 6" xfId="4147"/>
    <cellStyle name="Saída 2 2 6 7" xfId="4947"/>
    <cellStyle name="Saída 2 2 6 8" xfId="4704"/>
    <cellStyle name="Saída 2 2 7" xfId="504"/>
    <cellStyle name="Saída 2 2 7 2" xfId="1019"/>
    <cellStyle name="Saída 2 2 7 2 2" xfId="2172"/>
    <cellStyle name="Saída 2 2 7 2 2 2" xfId="3756"/>
    <cellStyle name="Saída 2 2 7 2 3" xfId="2809"/>
    <cellStyle name="Saída 2 2 7 2 4" xfId="4796"/>
    <cellStyle name="Saída 2 2 7 3" xfId="1370"/>
    <cellStyle name="Saída 2 2 7 3 2" xfId="2364"/>
    <cellStyle name="Saída 2 2 7 3 2 2" xfId="3869"/>
    <cellStyle name="Saída 2 2 7 3 3" xfId="3158"/>
    <cellStyle name="Saída 2 2 7 3 4" xfId="5094"/>
    <cellStyle name="Saída 2 2 7 4" xfId="1852"/>
    <cellStyle name="Saída 2 2 7 4 2" xfId="3523"/>
    <cellStyle name="Saída 2 2 7 5" xfId="2435"/>
    <cellStyle name="Saída 2 2 7 6" xfId="4311"/>
    <cellStyle name="Saída 2 2 7 7" xfId="4557"/>
    <cellStyle name="Saída 2 2 7 8" xfId="4941"/>
    <cellStyle name="Saída 2 2 8" xfId="574"/>
    <cellStyle name="Saída 2 2 8 2" xfId="1089"/>
    <cellStyle name="Saída 2 2 8 2 2" xfId="2213"/>
    <cellStyle name="Saída 2 2 8 2 2 2" xfId="3779"/>
    <cellStyle name="Saída 2 2 8 2 3" xfId="2879"/>
    <cellStyle name="Saída 2 2 8 2 4" xfId="4726"/>
    <cellStyle name="Saída 2 2 8 3" xfId="1440"/>
    <cellStyle name="Saída 2 2 8 3 2" xfId="2405"/>
    <cellStyle name="Saída 2 2 8 3 2 2" xfId="3892"/>
    <cellStyle name="Saída 2 2 8 3 3" xfId="3228"/>
    <cellStyle name="Saída 2 2 8 3 4" xfId="5137"/>
    <cellStyle name="Saída 2 2 8 4" xfId="1920"/>
    <cellStyle name="Saída 2 2 8 4 2" xfId="3591"/>
    <cellStyle name="Saída 2 2 8 5" xfId="1945"/>
    <cellStyle name="Saída 2 2 8 6" xfId="4380"/>
    <cellStyle name="Saída 2 2 8 7" xfId="3923"/>
    <cellStyle name="Saída 2 2 8 8" xfId="5026"/>
    <cellStyle name="Saída 2 2 9" xfId="517"/>
    <cellStyle name="Saída 2 2 9 2" xfId="1032"/>
    <cellStyle name="Saída 2 2 9 2 2" xfId="2181"/>
    <cellStyle name="Saída 2 2 9 2 2 2" xfId="3760"/>
    <cellStyle name="Saída 2 2 9 2 3" xfId="2822"/>
    <cellStyle name="Saída 2 2 9 2 4" xfId="4522"/>
    <cellStyle name="Saída 2 2 9 3" xfId="1383"/>
    <cellStyle name="Saída 2 2 9 3 2" xfId="2373"/>
    <cellStyle name="Saída 2 2 9 3 2 2" xfId="3873"/>
    <cellStyle name="Saída 2 2 9 3 3" xfId="3171"/>
    <cellStyle name="Saída 2 2 9 3 4" xfId="5103"/>
    <cellStyle name="Saída 2 2 9 4" xfId="1865"/>
    <cellStyle name="Saída 2 2 9 4 2" xfId="3536"/>
    <cellStyle name="Saída 2 2 9 5" xfId="2174"/>
    <cellStyle name="Saída 2 2 9 6" xfId="4324"/>
    <cellStyle name="Saída 2 2 9 7" xfId="4489"/>
    <cellStyle name="Saída 2 2 9 8" xfId="4072"/>
    <cellStyle name="Saída 2 3" xfId="104"/>
    <cellStyle name="Saída 2 3 10" xfId="329"/>
    <cellStyle name="Saída 2 3 10 2" xfId="844"/>
    <cellStyle name="Saída 2 3 10 2 2" xfId="2079"/>
    <cellStyle name="Saída 2 3 10 2 2 2" xfId="3699"/>
    <cellStyle name="Saída 2 3 10 2 3" xfId="2639"/>
    <cellStyle name="Saída 2 3 10 2 4" xfId="4968"/>
    <cellStyle name="Saída 2 3 10 3" xfId="750"/>
    <cellStyle name="Saída 2 3 10 3 2" xfId="2025"/>
    <cellStyle name="Saída 2 3 10 3 2 2" xfId="3660"/>
    <cellStyle name="Saída 2 3 10 3 3" xfId="2551"/>
    <cellStyle name="Saída 2 3 10 3 4" xfId="4749"/>
    <cellStyle name="Saída 2 3 10 4" xfId="1686"/>
    <cellStyle name="Saída 2 3 10 4 2" xfId="3357"/>
    <cellStyle name="Saída 2 3 10 5" xfId="1617"/>
    <cellStyle name="Saída 2 3 10 6" xfId="4140"/>
    <cellStyle name="Saída 2 3 10 7" xfId="4602"/>
    <cellStyle name="Saída 2 3 10 8" xfId="4599"/>
    <cellStyle name="Saída 2 3 11" xfId="591"/>
    <cellStyle name="Saída 2 3 11 2" xfId="1106"/>
    <cellStyle name="Saída 2 3 11 2 2" xfId="2222"/>
    <cellStyle name="Saída 2 3 11 2 2 2" xfId="3785"/>
    <cellStyle name="Saída 2 3 11 2 3" xfId="2896"/>
    <cellStyle name="Saída 2 3 11 2 4" xfId="3949"/>
    <cellStyle name="Saída 2 3 11 3" xfId="1457"/>
    <cellStyle name="Saída 2 3 11 3 2" xfId="2414"/>
    <cellStyle name="Saída 2 3 11 3 2 2" xfId="3898"/>
    <cellStyle name="Saída 2 3 11 3 3" xfId="3245"/>
    <cellStyle name="Saída 2 3 11 3 4" xfId="5147"/>
    <cellStyle name="Saída 2 3 11 4" xfId="1937"/>
    <cellStyle name="Saída 2 3 11 4 2" xfId="3607"/>
    <cellStyle name="Saída 2 3 11 5" xfId="2122"/>
    <cellStyle name="Saída 2 3 11 6" xfId="4397"/>
    <cellStyle name="Saída 2 3 11 7" xfId="4043"/>
    <cellStyle name="Saída 2 3 11 8" xfId="4712"/>
    <cellStyle name="Saída 2 3 12" xfId="642"/>
    <cellStyle name="Saída 2 3 12 2" xfId="1157"/>
    <cellStyle name="Saída 2 3 12 2 2" xfId="2247"/>
    <cellStyle name="Saída 2 3 12 2 2 2" xfId="3796"/>
    <cellStyle name="Saída 2 3 12 2 3" xfId="2947"/>
    <cellStyle name="Saída 2 3 12 2 4" xfId="3992"/>
    <cellStyle name="Saída 2 3 12 3" xfId="1508"/>
    <cellStyle name="Saída 2 3 12 3 2" xfId="2439"/>
    <cellStyle name="Saída 2 3 12 3 2 2" xfId="3909"/>
    <cellStyle name="Saída 2 3 12 3 3" xfId="3296"/>
    <cellStyle name="Saída 2 3 12 3 4" xfId="5170"/>
    <cellStyle name="Saída 2 3 12 4" xfId="1984"/>
    <cellStyle name="Saída 2 3 12 4 2" xfId="3647"/>
    <cellStyle name="Saída 2 3 12 5" xfId="2520"/>
    <cellStyle name="Saída 2 3 12 6" xfId="4007"/>
    <cellStyle name="Saída 2 3 2" xfId="261"/>
    <cellStyle name="Saída 2 3 2 2" xfId="800"/>
    <cellStyle name="Saída 2 3 2 2 2" xfId="2054"/>
    <cellStyle name="Saída 2 3 2 2 2 2" xfId="3682"/>
    <cellStyle name="Saída 2 3 2 2 3" xfId="2598"/>
    <cellStyle name="Saída 2 3 2 2 4" xfId="3952"/>
    <cellStyle name="Saída 2 3 2 3" xfId="2472"/>
    <cellStyle name="Saída 2 3 2 4" xfId="4560"/>
    <cellStyle name="Saída 2 3 3" xfId="301"/>
    <cellStyle name="Saída 2 3 3 2" xfId="816"/>
    <cellStyle name="Saída 2 3 3 2 2" xfId="2061"/>
    <cellStyle name="Saída 2 3 3 2 2 2" xfId="3685"/>
    <cellStyle name="Saída 2 3 3 2 3" xfId="2611"/>
    <cellStyle name="Saída 2 3 3 2 4" xfId="4569"/>
    <cellStyle name="Saída 2 3 3 3" xfId="762"/>
    <cellStyle name="Saída 2 3 3 3 2" xfId="2033"/>
    <cellStyle name="Saída 2 3 3 3 2 2" xfId="3668"/>
    <cellStyle name="Saída 2 3 3 3 3" xfId="2563"/>
    <cellStyle name="Saída 2 3 3 3 4" xfId="4865"/>
    <cellStyle name="Saída 2 3 3 4" xfId="1658"/>
    <cellStyle name="Saída 2 3 3 4 2" xfId="3329"/>
    <cellStyle name="Saída 2 3 3 5" xfId="2361"/>
    <cellStyle name="Saída 2 3 3 6" xfId="4112"/>
    <cellStyle name="Saída 2 3 3 7" xfId="4537"/>
    <cellStyle name="Saída 2 3 3 8" xfId="4858"/>
    <cellStyle name="Saída 2 3 4" xfId="405"/>
    <cellStyle name="Saída 2 3 4 2" xfId="920"/>
    <cellStyle name="Saída 2 3 4 2 2" xfId="2116"/>
    <cellStyle name="Saída 2 3 4 2 2 2" xfId="3725"/>
    <cellStyle name="Saída 2 3 4 2 3" xfId="2710"/>
    <cellStyle name="Saída 2 3 4 2 4" xfId="4075"/>
    <cellStyle name="Saída 2 3 4 3" xfId="1271"/>
    <cellStyle name="Saída 2 3 4 3 2" xfId="2309"/>
    <cellStyle name="Saída 2 3 4 3 2 2" xfId="3838"/>
    <cellStyle name="Saída 2 3 4 3 3" xfId="3059"/>
    <cellStyle name="Saída 2 3 4 3 4" xfId="5039"/>
    <cellStyle name="Saída 2 3 4 4" xfId="1755"/>
    <cellStyle name="Saída 2 3 4 4 2" xfId="3426"/>
    <cellStyle name="Saída 2 3 4 5" xfId="13"/>
    <cellStyle name="Saída 2 3 4 6" xfId="4213"/>
    <cellStyle name="Saída 2 3 4 7" xfId="4524"/>
    <cellStyle name="Saída 2 3 4 8" xfId="4614"/>
    <cellStyle name="Saída 2 3 5" xfId="459"/>
    <cellStyle name="Saída 2 3 5 2" xfId="974"/>
    <cellStyle name="Saída 2 3 5 2 2" xfId="2148"/>
    <cellStyle name="Saída 2 3 5 2 2 2" xfId="3744"/>
    <cellStyle name="Saída 2 3 5 2 3" xfId="2764"/>
    <cellStyle name="Saída 2 3 5 2 4" xfId="4542"/>
    <cellStyle name="Saída 2 3 5 3" xfId="1325"/>
    <cellStyle name="Saída 2 3 5 3 2" xfId="2342"/>
    <cellStyle name="Saída 2 3 5 3 2 2" xfId="3857"/>
    <cellStyle name="Saída 2 3 5 3 3" xfId="3113"/>
    <cellStyle name="Saída 2 3 5 3 4" xfId="5070"/>
    <cellStyle name="Saída 2 3 5 4" xfId="1809"/>
    <cellStyle name="Saída 2 3 5 4 2" xfId="3480"/>
    <cellStyle name="Saída 2 3 5 5" xfId="2216"/>
    <cellStyle name="Saída 2 3 5 6" xfId="4267"/>
    <cellStyle name="Saída 2 3 5 7" xfId="3926"/>
    <cellStyle name="Saída 2 3 5 8" xfId="5162"/>
    <cellStyle name="Saída 2 3 6" xfId="447"/>
    <cellStyle name="Saída 2 3 6 2" xfId="962"/>
    <cellStyle name="Saída 2 3 6 2 2" xfId="2140"/>
    <cellStyle name="Saída 2 3 6 2 2 2" xfId="3739"/>
    <cellStyle name="Saída 2 3 6 2 3" xfId="2752"/>
    <cellStyle name="Saída 2 3 6 2 4" xfId="4752"/>
    <cellStyle name="Saída 2 3 6 3" xfId="1313"/>
    <cellStyle name="Saída 2 3 6 3 2" xfId="2334"/>
    <cellStyle name="Saída 2 3 6 3 2 2" xfId="3852"/>
    <cellStyle name="Saída 2 3 6 3 3" xfId="3101"/>
    <cellStyle name="Saída 2 3 6 3 4" xfId="5063"/>
    <cellStyle name="Saída 2 3 6 4" xfId="1797"/>
    <cellStyle name="Saída 2 3 6 4 2" xfId="3468"/>
    <cellStyle name="Saída 2 3 6 5" xfId="2314"/>
    <cellStyle name="Saída 2 3 6 6" xfId="4255"/>
    <cellStyle name="Saída 2 3 6 7" xfId="4888"/>
    <cellStyle name="Saída 2 3 6 8" xfId="5059"/>
    <cellStyle name="Saída 2 3 7" xfId="319"/>
    <cellStyle name="Saída 2 3 7 2" xfId="834"/>
    <cellStyle name="Saída 2 3 7 2 2" xfId="2071"/>
    <cellStyle name="Saída 2 3 7 2 2 2" xfId="3695"/>
    <cellStyle name="Saída 2 3 7 2 3" xfId="2629"/>
    <cellStyle name="Saída 2 3 7 2 4" xfId="4630"/>
    <cellStyle name="Saída 2 3 7 3" xfId="753"/>
    <cellStyle name="Saída 2 3 7 3 2" xfId="2028"/>
    <cellStyle name="Saída 2 3 7 3 2 2" xfId="3663"/>
    <cellStyle name="Saída 2 3 7 3 3" xfId="2554"/>
    <cellStyle name="Saída 2 3 7 3 4" xfId="3978"/>
    <cellStyle name="Saída 2 3 7 4" xfId="1676"/>
    <cellStyle name="Saída 2 3 7 4 2" xfId="3347"/>
    <cellStyle name="Saída 2 3 7 5" xfId="1626"/>
    <cellStyle name="Saída 2 3 7 6" xfId="4130"/>
    <cellStyle name="Saída 2 3 7 7" xfId="4620"/>
    <cellStyle name="Saída 2 3 7 8" xfId="4580"/>
    <cellStyle name="Saída 2 3 8" xfId="556"/>
    <cellStyle name="Saída 2 3 8 2" xfId="1071"/>
    <cellStyle name="Saída 2 3 8 2 2" xfId="2202"/>
    <cellStyle name="Saída 2 3 8 2 2 2" xfId="3774"/>
    <cellStyle name="Saída 2 3 8 2 3" xfId="2861"/>
    <cellStyle name="Saída 2 3 8 2 4" xfId="4883"/>
    <cellStyle name="Saída 2 3 8 3" xfId="1422"/>
    <cellStyle name="Saída 2 3 8 3 2" xfId="2394"/>
    <cellStyle name="Saída 2 3 8 3 2 2" xfId="3887"/>
    <cellStyle name="Saída 2 3 8 3 3" xfId="3210"/>
    <cellStyle name="Saída 2 3 8 3 4" xfId="5126"/>
    <cellStyle name="Saída 2 3 8 4" xfId="1902"/>
    <cellStyle name="Saída 2 3 8 4 2" xfId="3573"/>
    <cellStyle name="Saída 2 3 8 5" xfId="2356"/>
    <cellStyle name="Saída 2 3 8 6" xfId="4362"/>
    <cellStyle name="Saída 2 3 8 7" xfId="3986"/>
    <cellStyle name="Saída 2 3 8 8" xfId="4036"/>
    <cellStyle name="Saída 2 3 9" xfId="545"/>
    <cellStyle name="Saída 2 3 9 2" xfId="1060"/>
    <cellStyle name="Saída 2 3 9 2 2" xfId="2197"/>
    <cellStyle name="Saída 2 3 9 2 2 2" xfId="3770"/>
    <cellStyle name="Saída 2 3 9 2 3" xfId="2850"/>
    <cellStyle name="Saída 2 3 9 2 4" xfId="4760"/>
    <cellStyle name="Saída 2 3 9 3" xfId="1411"/>
    <cellStyle name="Saída 2 3 9 3 2" xfId="2388"/>
    <cellStyle name="Saída 2 3 9 3 2 2" xfId="3883"/>
    <cellStyle name="Saída 2 3 9 3 3" xfId="3199"/>
    <cellStyle name="Saída 2 3 9 3 4" xfId="5119"/>
    <cellStyle name="Saída 2 3 9 4" xfId="1892"/>
    <cellStyle name="Saída 2 3 9 4 2" xfId="3563"/>
    <cellStyle name="Saída 2 3 9 5" xfId="1992"/>
    <cellStyle name="Saída 2 3 9 6" xfId="4351"/>
    <cellStyle name="Saída 2 3 9 7" xfId="4600"/>
    <cellStyle name="Saída 2 3 9 8" xfId="3950"/>
    <cellStyle name="Saída 2 4" xfId="118"/>
    <cellStyle name="Saída 2 4 10" xfId="596"/>
    <cellStyle name="Saída 2 4 10 2" xfId="1111"/>
    <cellStyle name="Saída 2 4 10 2 2" xfId="2225"/>
    <cellStyle name="Saída 2 4 10 2 2 2" xfId="3787"/>
    <cellStyle name="Saída 2 4 10 2 3" xfId="2901"/>
    <cellStyle name="Saída 2 4 10 2 4" xfId="3947"/>
    <cellStyle name="Saída 2 4 10 3" xfId="1462"/>
    <cellStyle name="Saída 2 4 10 3 2" xfId="2417"/>
    <cellStyle name="Saída 2 4 10 3 2 2" xfId="3900"/>
    <cellStyle name="Saída 2 4 10 3 3" xfId="3250"/>
    <cellStyle name="Saída 2 4 10 3 4" xfId="5149"/>
    <cellStyle name="Saída 2 4 10 4" xfId="1942"/>
    <cellStyle name="Saída 2 4 10 4 2" xfId="3612"/>
    <cellStyle name="Saída 2 4 10 5" xfId="2443"/>
    <cellStyle name="Saída 2 4 10 6" xfId="4401"/>
    <cellStyle name="Saída 2 4 10 7" xfId="4039"/>
    <cellStyle name="Saída 2 4 10 8" xfId="5043"/>
    <cellStyle name="Saída 2 4 11" xfId="622"/>
    <cellStyle name="Saída 2 4 11 2" xfId="1137"/>
    <cellStyle name="Saída 2 4 11 2 2" xfId="2235"/>
    <cellStyle name="Saída 2 4 11 2 2 2" xfId="3792"/>
    <cellStyle name="Saída 2 4 11 2 3" xfId="2927"/>
    <cellStyle name="Saída 2 4 11 2 4" xfId="4467"/>
    <cellStyle name="Saída 2 4 11 3" xfId="1488"/>
    <cellStyle name="Saída 2 4 11 3 2" xfId="2428"/>
    <cellStyle name="Saída 2 4 11 3 2 2" xfId="3905"/>
    <cellStyle name="Saída 2 4 11 3 3" xfId="3276"/>
    <cellStyle name="Saída 2 4 11 3 4" xfId="5158"/>
    <cellStyle name="Saída 2 4 11 4" xfId="1964"/>
    <cellStyle name="Saída 2 4 11 4 2" xfId="3631"/>
    <cellStyle name="Saída 2 4 11 5" xfId="1983"/>
    <cellStyle name="Saída 2 4 11 6" xfId="4424"/>
    <cellStyle name="Saída 2 4 11 7" xfId="4022"/>
    <cellStyle name="Saída 2 4 11 8" xfId="4838"/>
    <cellStyle name="Saída 2 4 12" xfId="644"/>
    <cellStyle name="Saída 2 4 12 2" xfId="1159"/>
    <cellStyle name="Saída 2 4 12 2 2" xfId="2248"/>
    <cellStyle name="Saída 2 4 12 2 2 2" xfId="3797"/>
    <cellStyle name="Saída 2 4 12 2 3" xfId="2949"/>
    <cellStyle name="Saída 2 4 12 2 4" xfId="4462"/>
    <cellStyle name="Saída 2 4 12 3" xfId="1510"/>
    <cellStyle name="Saída 2 4 12 3 2" xfId="2440"/>
    <cellStyle name="Saída 2 4 12 3 2 2" xfId="3910"/>
    <cellStyle name="Saída 2 4 12 3 3" xfId="3298"/>
    <cellStyle name="Saída 2 4 12 3 4" xfId="5171"/>
    <cellStyle name="Saída 2 4 12 4" xfId="1985"/>
    <cellStyle name="Saída 2 4 12 4 2" xfId="3648"/>
    <cellStyle name="Saída 2 4 12 5" xfId="2522"/>
    <cellStyle name="Saída 2 4 12 6" xfId="4005"/>
    <cellStyle name="Saída 2 4 2" xfId="275"/>
    <cellStyle name="Saída 2 4 2 2" xfId="1201"/>
    <cellStyle name="Saída 2 4 2 2 2" xfId="2272"/>
    <cellStyle name="Saída 2 4 2 2 2 2" xfId="3815"/>
    <cellStyle name="Saída 2 4 2 2 3" xfId="2991"/>
    <cellStyle name="Saída 2 4 2 2 4" xfId="5001"/>
    <cellStyle name="Saída 2 4 2 3" xfId="2486"/>
    <cellStyle name="Saída 2 4 2 4" xfId="4584"/>
    <cellStyle name="Saída 2 4 3" xfId="386"/>
    <cellStyle name="Saída 2 4 3 2" xfId="901"/>
    <cellStyle name="Saída 2 4 3 2 2" xfId="2105"/>
    <cellStyle name="Saída 2 4 3 2 2 2" xfId="3714"/>
    <cellStyle name="Saída 2 4 3 2 3" xfId="2691"/>
    <cellStyle name="Saída 2 4 3 2 4" xfId="4745"/>
    <cellStyle name="Saída 2 4 3 3" xfId="1252"/>
    <cellStyle name="Saída 2 4 3 3 2" xfId="2298"/>
    <cellStyle name="Saída 2 4 3 3 2 2" xfId="3827"/>
    <cellStyle name="Saída 2 4 3 3 3" xfId="3040"/>
    <cellStyle name="Saída 2 4 3 3 4" xfId="5028"/>
    <cellStyle name="Saída 2 4 3 4" xfId="1736"/>
    <cellStyle name="Saída 2 4 3 4 2" xfId="3407"/>
    <cellStyle name="Saída 2 4 3 5" xfId="2012"/>
    <cellStyle name="Saída 2 4 3 6" xfId="4194"/>
    <cellStyle name="Saída 2 4 3 7" xfId="4444"/>
    <cellStyle name="Saída 2 4 3 8" xfId="3921"/>
    <cellStyle name="Saída 2 4 4" xfId="419"/>
    <cellStyle name="Saída 2 4 4 2" xfId="934"/>
    <cellStyle name="Saída 2 4 4 2 2" xfId="2124"/>
    <cellStyle name="Saída 2 4 4 2 2 2" xfId="3727"/>
    <cellStyle name="Saída 2 4 4 2 3" xfId="2724"/>
    <cellStyle name="Saída 2 4 4 2 4" xfId="4526"/>
    <cellStyle name="Saída 2 4 4 3" xfId="1285"/>
    <cellStyle name="Saída 2 4 4 3 2" xfId="2317"/>
    <cellStyle name="Saída 2 4 4 3 2 2" xfId="3840"/>
    <cellStyle name="Saída 2 4 4 3 3" xfId="3073"/>
    <cellStyle name="Saída 2 4 4 3 4" xfId="5047"/>
    <cellStyle name="Saída 2 4 4 4" xfId="1769"/>
    <cellStyle name="Saída 2 4 4 4 2" xfId="3440"/>
    <cellStyle name="Saída 2 4 4 5" xfId="1572"/>
    <cellStyle name="Saída 2 4 4 6" xfId="4227"/>
    <cellStyle name="Saída 2 4 4 7" xfId="4707"/>
    <cellStyle name="Saída 2 4 4 8" xfId="5108"/>
    <cellStyle name="Saída 2 4 5" xfId="473"/>
    <cellStyle name="Saída 2 4 5 2" xfId="988"/>
    <cellStyle name="Saída 2 4 5 2 2" xfId="2156"/>
    <cellStyle name="Saída 2 4 5 2 2 2" xfId="3746"/>
    <cellStyle name="Saída 2 4 5 2 3" xfId="2778"/>
    <cellStyle name="Saída 2 4 5 2 4" xfId="4970"/>
    <cellStyle name="Saída 2 4 5 3" xfId="1339"/>
    <cellStyle name="Saída 2 4 5 3 2" xfId="2349"/>
    <cellStyle name="Saída 2 4 5 3 2 2" xfId="3859"/>
    <cellStyle name="Saída 2 4 5 3 3" xfId="3127"/>
    <cellStyle name="Saída 2 4 5 3 4" xfId="5078"/>
    <cellStyle name="Saída 2 4 5 4" xfId="1823"/>
    <cellStyle name="Saída 2 4 5 4 2" xfId="3494"/>
    <cellStyle name="Saída 2 4 5 5" xfId="2294"/>
    <cellStyle name="Saída 2 4 5 6" xfId="4281"/>
    <cellStyle name="Saída 2 4 5 7" xfId="4996"/>
    <cellStyle name="Saída 2 4 5 8" xfId="5054"/>
    <cellStyle name="Saída 2 4 6" xfId="446"/>
    <cellStyle name="Saída 2 4 6 2" xfId="961"/>
    <cellStyle name="Saída 2 4 6 2 2" xfId="2139"/>
    <cellStyle name="Saída 2 4 6 2 2 2" xfId="3738"/>
    <cellStyle name="Saída 2 4 6 2 3" xfId="2751"/>
    <cellStyle name="Saída 2 4 6 2 4" xfId="4984"/>
    <cellStyle name="Saída 2 4 6 3" xfId="1312"/>
    <cellStyle name="Saída 2 4 6 3 2" xfId="2333"/>
    <cellStyle name="Saída 2 4 6 3 2 2" xfId="3851"/>
    <cellStyle name="Saída 2 4 6 3 3" xfId="3100"/>
    <cellStyle name="Saída 2 4 6 3 4" xfId="5062"/>
    <cellStyle name="Saída 2 4 6 4" xfId="1796"/>
    <cellStyle name="Saída 2 4 6 4 2" xfId="3467"/>
    <cellStyle name="Saída 2 4 6 5" xfId="2153"/>
    <cellStyle name="Saída 2 4 6 6" xfId="4254"/>
    <cellStyle name="Saída 2 4 6 7" xfId="4710"/>
    <cellStyle name="Saída 2 4 6 8" xfId="4631"/>
    <cellStyle name="Saída 2 4 7" xfId="399"/>
    <cellStyle name="Saída 2 4 7 2" xfId="914"/>
    <cellStyle name="Saída 2 4 7 2 2" xfId="2113"/>
    <cellStyle name="Saída 2 4 7 2 2 2" xfId="3722"/>
    <cellStyle name="Saída 2 4 7 2 3" xfId="2704"/>
    <cellStyle name="Saída 2 4 7 2 4" xfId="4535"/>
    <cellStyle name="Saída 2 4 7 3" xfId="1265"/>
    <cellStyle name="Saída 2 4 7 3 2" xfId="2306"/>
    <cellStyle name="Saída 2 4 7 3 2 2" xfId="3835"/>
    <cellStyle name="Saída 2 4 7 3 3" xfId="3053"/>
    <cellStyle name="Saída 2 4 7 3 4" xfId="5036"/>
    <cellStyle name="Saída 2 4 7 4" xfId="1749"/>
    <cellStyle name="Saída 2 4 7 4 2" xfId="3420"/>
    <cellStyle name="Saída 2 4 7 5" xfId="1549"/>
    <cellStyle name="Saída 2 4 7 6" xfId="4207"/>
    <cellStyle name="Saída 2 4 7 7" xfId="4617"/>
    <cellStyle name="Saída 2 4 7 8" xfId="4863"/>
    <cellStyle name="Saída 2 4 8" xfId="570"/>
    <cellStyle name="Saída 2 4 8 2" xfId="1085"/>
    <cellStyle name="Saída 2 4 8 2 2" xfId="2210"/>
    <cellStyle name="Saída 2 4 8 2 2 2" xfId="3776"/>
    <cellStyle name="Saída 2 4 8 2 3" xfId="2875"/>
    <cellStyle name="Saída 2 4 8 2 4" xfId="4449"/>
    <cellStyle name="Saída 2 4 8 3" xfId="1436"/>
    <cellStyle name="Saída 2 4 8 3 2" xfId="2402"/>
    <cellStyle name="Saída 2 4 8 3 2 2" xfId="3889"/>
    <cellStyle name="Saída 2 4 8 3 3" xfId="3224"/>
    <cellStyle name="Saída 2 4 8 3 4" xfId="5134"/>
    <cellStyle name="Saída 2 4 8 4" xfId="1916"/>
    <cellStyle name="Saída 2 4 8 4 2" xfId="3587"/>
    <cellStyle name="Saída 2 4 8 5" xfId="2040"/>
    <cellStyle name="Saída 2 4 8 6" xfId="4376"/>
    <cellStyle name="Saída 2 4 8 7" xfId="4886"/>
    <cellStyle name="Saída 2 4 8 8" xfId="5076"/>
    <cellStyle name="Saída 2 4 9" xfId="544"/>
    <cellStyle name="Saída 2 4 9 2" xfId="1059"/>
    <cellStyle name="Saída 2 4 9 2 2" xfId="2196"/>
    <cellStyle name="Saída 2 4 9 2 2 2" xfId="3769"/>
    <cellStyle name="Saída 2 4 9 2 3" xfId="2849"/>
    <cellStyle name="Saída 2 4 9 2 4" xfId="4992"/>
    <cellStyle name="Saída 2 4 9 3" xfId="1410"/>
    <cellStyle name="Saída 2 4 9 3 2" xfId="2387"/>
    <cellStyle name="Saída 2 4 9 3 2 2" xfId="3882"/>
    <cellStyle name="Saída 2 4 9 3 3" xfId="3198"/>
    <cellStyle name="Saída 2 4 9 3 4" xfId="5118"/>
    <cellStyle name="Saída 2 4 9 4" xfId="1891"/>
    <cellStyle name="Saída 2 4 9 4 2" xfId="3562"/>
    <cellStyle name="Saída 2 4 9 5" xfId="2277"/>
    <cellStyle name="Saída 2 4 9 6" xfId="4350"/>
    <cellStyle name="Saída 2 4 9 7" xfId="4832"/>
    <cellStyle name="Saída 2 4 9 8" xfId="4450"/>
    <cellStyle name="Saída 2 5" xfId="226"/>
    <cellStyle name="Saída 2 5 2" xfId="285"/>
    <cellStyle name="Saída 2 5 2 2" xfId="765"/>
    <cellStyle name="Saída 2 5 2 2 2" xfId="2036"/>
    <cellStyle name="Saída 2 5 2 2 2 2" xfId="3669"/>
    <cellStyle name="Saída 2 5 2 2 3" xfId="2566"/>
    <cellStyle name="Saída 2 5 2 2 4" xfId="4597"/>
    <cellStyle name="Saída 2 5 2 3" xfId="2496"/>
    <cellStyle name="Saída 2 5 2 4" xfId="4081"/>
    <cellStyle name="Saída 2 5 3" xfId="793"/>
    <cellStyle name="Saída 2 5 3 2" xfId="2052"/>
    <cellStyle name="Saída 2 5 3 2 2" xfId="3680"/>
    <cellStyle name="Saída 2 5 3 3" xfId="2592"/>
    <cellStyle name="Saída 2 5 3 4" xfId="3953"/>
    <cellStyle name="Saída 2 5 4" xfId="2457"/>
    <cellStyle name="Saída 2 5 5" xfId="4706"/>
    <cellStyle name="Saída 2 6" xfId="253"/>
    <cellStyle name="Saída 2 6 2" xfId="799"/>
    <cellStyle name="Saída 2 6 2 2" xfId="2053"/>
    <cellStyle name="Saída 2 6 2 2 2" xfId="3681"/>
    <cellStyle name="Saída 2 6 2 3" xfId="2597"/>
    <cellStyle name="Saída 2 6 2 4" xfId="4474"/>
    <cellStyle name="Saída 2 6 3" xfId="2464"/>
    <cellStyle name="Saída 2 6 4" xfId="4486"/>
    <cellStyle name="Saída 2 7" xfId="366"/>
    <cellStyle name="Saída 2 7 2" xfId="881"/>
    <cellStyle name="Saída 2 7 2 2" xfId="2097"/>
    <cellStyle name="Saída 2 7 2 2 2" xfId="3712"/>
    <cellStyle name="Saída 2 7 2 3" xfId="2671"/>
    <cellStyle name="Saída 2 7 2 4" xfId="4861"/>
    <cellStyle name="Saída 2 7 3" xfId="1232"/>
    <cellStyle name="Saída 2 7 3 2" xfId="2290"/>
    <cellStyle name="Saída 2 7 3 2 2" xfId="3825"/>
    <cellStyle name="Saída 2 7 3 3" xfId="3020"/>
    <cellStyle name="Saída 2 7 3 4" xfId="5019"/>
    <cellStyle name="Saída 2 7 4" xfId="1717"/>
    <cellStyle name="Saída 2 7 4 2" xfId="3388"/>
    <cellStyle name="Saída 2 7 5" xfId="1597"/>
    <cellStyle name="Saída 2 7 6" xfId="4174"/>
    <cellStyle name="Saída 2 7 7" xfId="4099"/>
    <cellStyle name="Saída 2 7 8" xfId="3964"/>
    <cellStyle name="Saída 2 8" xfId="340"/>
    <cellStyle name="Saída 2 8 2" xfId="855"/>
    <cellStyle name="Saída 2 8 2 2" xfId="2087"/>
    <cellStyle name="Saída 2 8 2 2 2" xfId="3703"/>
    <cellStyle name="Saída 2 8 2 3" xfId="2650"/>
    <cellStyle name="Saída 2 8 2 4" xfId="4850"/>
    <cellStyle name="Saída 2 8 3" xfId="745"/>
    <cellStyle name="Saída 2 8 3 2" xfId="2021"/>
    <cellStyle name="Saída 2 8 3 2 2" xfId="3658"/>
    <cellStyle name="Saída 2 8 3 3" xfId="2546"/>
    <cellStyle name="Saída 2 8 3 4" xfId="4088"/>
    <cellStyle name="Saída 2 8 4" xfId="1697"/>
    <cellStyle name="Saída 2 8 4 2" xfId="3368"/>
    <cellStyle name="Saída 2 8 5" xfId="1557"/>
    <cellStyle name="Saída 2 8 6" xfId="4150"/>
    <cellStyle name="Saída 2 8 7" xfId="4728"/>
    <cellStyle name="Saída 2 8 8" xfId="4603"/>
    <cellStyle name="Saída 2 9" xfId="436"/>
    <cellStyle name="Saída 2 9 2" xfId="951"/>
    <cellStyle name="Saída 2 9 2 2" xfId="2133"/>
    <cellStyle name="Saída 2 9 2 2 2" xfId="3734"/>
    <cellStyle name="Saída 2 9 2 3" xfId="2741"/>
    <cellStyle name="Saída 2 9 2 4" xfId="4847"/>
    <cellStyle name="Saída 2 9 3" xfId="1302"/>
    <cellStyle name="Saída 2 9 3 2" xfId="2327"/>
    <cellStyle name="Saída 2 9 3 2 2" xfId="3847"/>
    <cellStyle name="Saída 2 9 3 3" xfId="3090"/>
    <cellStyle name="Saída 2 9 3 4" xfId="5056"/>
    <cellStyle name="Saída 2 9 4" xfId="1786"/>
    <cellStyle name="Saída 2 9 4 2" xfId="3457"/>
    <cellStyle name="Saída 2 9 5" xfId="1639"/>
    <cellStyle name="Saída 2 9 6" xfId="4244"/>
    <cellStyle name="Saída 2 9 7" xfId="4718"/>
    <cellStyle name="Saída 2 9 8" xfId="4464"/>
    <cellStyle name="Saída 3" xfId="78"/>
    <cellStyle name="Saída 3 10" xfId="324"/>
    <cellStyle name="Saída 3 10 2" xfId="839"/>
    <cellStyle name="Saída 3 10 2 2" xfId="2074"/>
    <cellStyle name="Saída 3 10 2 2 2" xfId="3698"/>
    <cellStyle name="Saída 3 10 2 3" xfId="2634"/>
    <cellStyle name="Saída 3 10 2 4" xfId="4500"/>
    <cellStyle name="Saída 3 10 3" xfId="1183"/>
    <cellStyle name="Saída 3 10 3 2" xfId="2264"/>
    <cellStyle name="Saída 3 10 3 2 2" xfId="3808"/>
    <cellStyle name="Saída 3 10 3 3" xfId="2973"/>
    <cellStyle name="Saída 3 10 3 4" xfId="3989"/>
    <cellStyle name="Saída 3 10 4" xfId="1681"/>
    <cellStyle name="Saída 3 10 4 2" xfId="3352"/>
    <cellStyle name="Saída 3 10 5" xfId="1621"/>
    <cellStyle name="Saída 3 10 6" xfId="4135"/>
    <cellStyle name="Saída 3 10 7" xfId="4818"/>
    <cellStyle name="Saída 3 10 8" xfId="4073"/>
    <cellStyle name="Saída 3 11" xfId="521"/>
    <cellStyle name="Saída 3 11 2" xfId="1036"/>
    <cellStyle name="Saída 3 11 2 2" xfId="2184"/>
    <cellStyle name="Saída 3 11 2 2 2" xfId="3762"/>
    <cellStyle name="Saída 3 11 2 3" xfId="2826"/>
    <cellStyle name="Saída 3 11 2 4" xfId="4738"/>
    <cellStyle name="Saída 3 11 3" xfId="1387"/>
    <cellStyle name="Saída 3 11 3 2" xfId="2376"/>
    <cellStyle name="Saída 3 11 3 2 2" xfId="3875"/>
    <cellStyle name="Saída 3 11 3 3" xfId="3175"/>
    <cellStyle name="Saída 3 11 3 4" xfId="5106"/>
    <cellStyle name="Saída 3 11 4" xfId="1869"/>
    <cellStyle name="Saída 3 11 4 2" xfId="3540"/>
    <cellStyle name="Saída 3 11 5" xfId="2078"/>
    <cellStyle name="Saída 3 11 6" xfId="4328"/>
    <cellStyle name="Saída 3 11 7" xfId="4825"/>
    <cellStyle name="Saída 3 11 8" xfId="4767"/>
    <cellStyle name="Saída 3 12" xfId="358"/>
    <cellStyle name="Saída 3 12 2" xfId="873"/>
    <cellStyle name="Saída 3 12 2 2" xfId="2092"/>
    <cellStyle name="Saída 3 12 2 2 2" xfId="3708"/>
    <cellStyle name="Saída 3 12 2 3" xfId="2663"/>
    <cellStyle name="Saída 3 12 2 4" xfId="4911"/>
    <cellStyle name="Saída 3 12 3" xfId="1224"/>
    <cellStyle name="Saída 3 12 3 2" xfId="2285"/>
    <cellStyle name="Saída 3 12 3 2 2" xfId="3821"/>
    <cellStyle name="Saída 3 12 3 3" xfId="3012"/>
    <cellStyle name="Saída 3 12 3 4" xfId="5014"/>
    <cellStyle name="Saída 3 12 4" xfId="1709"/>
    <cellStyle name="Saída 3 12 4 2" xfId="3380"/>
    <cellStyle name="Saída 3 12 5" xfId="1553"/>
    <cellStyle name="Saída 3 12 6" xfId="4166"/>
    <cellStyle name="Saída 3 12 7" xfId="4482"/>
    <cellStyle name="Saída 3 12 8" xfId="4480"/>
    <cellStyle name="Saída 3 13" xfId="335"/>
    <cellStyle name="Saída 3 13 2" xfId="850"/>
    <cellStyle name="Saída 3 13 2 2" xfId="2083"/>
    <cellStyle name="Saída 3 13 2 2 2" xfId="3701"/>
    <cellStyle name="Saída 3 13 2 3" xfId="2645"/>
    <cellStyle name="Saída 3 13 2 4" xfId="4687"/>
    <cellStyle name="Saída 3 13 3" xfId="1177"/>
    <cellStyle name="Saída 3 13 3 2" xfId="2259"/>
    <cellStyle name="Saída 3 13 3 2 2" xfId="3806"/>
    <cellStyle name="Saída 3 13 3 3" xfId="2967"/>
    <cellStyle name="Saída 3 13 3 4" xfId="3991"/>
    <cellStyle name="Saída 3 13 4" xfId="1692"/>
    <cellStyle name="Saída 3 13 4 2" xfId="3363"/>
    <cellStyle name="Saída 3 13 5" xfId="1612"/>
    <cellStyle name="Saída 3 13 6" xfId="4145"/>
    <cellStyle name="Saída 3 13 7" xfId="4756"/>
    <cellStyle name="Saída 3 13 8" xfId="4551"/>
    <cellStyle name="Saída 3 14" xfId="588"/>
    <cellStyle name="Saída 3 14 2" xfId="1103"/>
    <cellStyle name="Saída 3 14 2 2" xfId="2219"/>
    <cellStyle name="Saída 3 14 2 2 2" xfId="3782"/>
    <cellStyle name="Saída 3 14 2 3" xfId="2893"/>
    <cellStyle name="Saída 3 14 2 4" xfId="4566"/>
    <cellStyle name="Saída 3 14 3" xfId="1454"/>
    <cellStyle name="Saída 3 14 3 2" xfId="2411"/>
    <cellStyle name="Saída 3 14 3 2 2" xfId="3895"/>
    <cellStyle name="Saída 3 14 3 3" xfId="3242"/>
    <cellStyle name="Saída 3 14 3 4" xfId="5144"/>
    <cellStyle name="Saída 3 14 4" xfId="1934"/>
    <cellStyle name="Saída 3 14 4 2" xfId="3604"/>
    <cellStyle name="Saída 3 14 5" xfId="2347"/>
    <cellStyle name="Saída 3 14 6" xfId="4394"/>
    <cellStyle name="Saída 3 14 7" xfId="4046"/>
    <cellStyle name="Saída 3 14 8" xfId="5130"/>
    <cellStyle name="Saída 3 15" xfId="592"/>
    <cellStyle name="Saída 3 15 2" xfId="1107"/>
    <cellStyle name="Saída 3 15 2 2" xfId="2223"/>
    <cellStyle name="Saída 3 15 2 2 2" xfId="3786"/>
    <cellStyle name="Saída 3 15 2 3" xfId="2897"/>
    <cellStyle name="Saída 3 15 2 4" xfId="4993"/>
    <cellStyle name="Saída 3 15 3" xfId="1458"/>
    <cellStyle name="Saída 3 15 3 2" xfId="2415"/>
    <cellStyle name="Saída 3 15 3 2 2" xfId="3899"/>
    <cellStyle name="Saída 3 15 3 3" xfId="3246"/>
    <cellStyle name="Saída 3 15 3 4" xfId="5148"/>
    <cellStyle name="Saída 3 15 4" xfId="1938"/>
    <cellStyle name="Saída 3 15 4 2" xfId="3608"/>
    <cellStyle name="Saída 3 15 5" xfId="2507"/>
    <cellStyle name="Saída 3 15 6" xfId="4042"/>
    <cellStyle name="Saída 3 2" xfId="123"/>
    <cellStyle name="Saída 3 2 10" xfId="603"/>
    <cellStyle name="Saída 3 2 10 2" xfId="1118"/>
    <cellStyle name="Saída 3 2 10 2 2" xfId="2228"/>
    <cellStyle name="Saída 3 2 10 2 2 2" xfId="3788"/>
    <cellStyle name="Saída 3 2 10 2 3" xfId="2908"/>
    <cellStyle name="Saída 3 2 10 2 4" xfId="4470"/>
    <cellStyle name="Saída 3 2 10 3" xfId="1469"/>
    <cellStyle name="Saída 3 2 10 3 2" xfId="2421"/>
    <cellStyle name="Saída 3 2 10 3 2 2" xfId="3901"/>
    <cellStyle name="Saída 3 2 10 3 3" xfId="3257"/>
    <cellStyle name="Saída 3 2 10 3 4" xfId="5152"/>
    <cellStyle name="Saída 3 2 10 4" xfId="1948"/>
    <cellStyle name="Saída 3 2 10 4 2" xfId="3617"/>
    <cellStyle name="Saída 3 2 10 5" xfId="1566"/>
    <cellStyle name="Saída 3 2 10 6" xfId="4407"/>
    <cellStyle name="Saída 3 2 10 7" xfId="4033"/>
    <cellStyle name="Saída 3 2 10 8" xfId="3941"/>
    <cellStyle name="Saída 3 2 11" xfId="590"/>
    <cellStyle name="Saída 3 2 11 2" xfId="1105"/>
    <cellStyle name="Saída 3 2 11 2 2" xfId="2221"/>
    <cellStyle name="Saída 3 2 11 2 2 2" xfId="3784"/>
    <cellStyle name="Saída 3 2 11 2 3" xfId="2895"/>
    <cellStyle name="Saída 3 2 11 2 4" xfId="4647"/>
    <cellStyle name="Saída 3 2 11 3" xfId="1456"/>
    <cellStyle name="Saída 3 2 11 3 2" xfId="2413"/>
    <cellStyle name="Saída 3 2 11 3 2 2" xfId="3897"/>
    <cellStyle name="Saída 3 2 11 3 3" xfId="3244"/>
    <cellStyle name="Saída 3 2 11 3 4" xfId="5146"/>
    <cellStyle name="Saída 3 2 11 4" xfId="1936"/>
    <cellStyle name="Saída 3 2 11 4 2" xfId="3606"/>
    <cellStyle name="Saída 3 2 11 5" xfId="2315"/>
    <cellStyle name="Saída 3 2 11 6" xfId="4396"/>
    <cellStyle name="Saída 3 2 11 7" xfId="4044"/>
    <cellStyle name="Saída 3 2 11 8" xfId="5085"/>
    <cellStyle name="Saída 3 2 12" xfId="650"/>
    <cellStyle name="Saída 3 2 12 2" xfId="1165"/>
    <cellStyle name="Saída 3 2 12 2 2" xfId="2252"/>
    <cellStyle name="Saída 3 2 12 2 2 2" xfId="3800"/>
    <cellStyle name="Saída 3 2 12 2 3" xfId="2955"/>
    <cellStyle name="Saída 3 2 12 2 4" xfId="3940"/>
    <cellStyle name="Saída 3 2 12 3" xfId="1516"/>
    <cellStyle name="Saída 3 2 12 3 2" xfId="2444"/>
    <cellStyle name="Saída 3 2 12 3 2 2" xfId="3913"/>
    <cellStyle name="Saída 3 2 12 3 3" xfId="3304"/>
    <cellStyle name="Saída 3 2 12 3 4" xfId="5175"/>
    <cellStyle name="Saída 3 2 12 4" xfId="1989"/>
    <cellStyle name="Saída 3 2 12 4 2" xfId="3651"/>
    <cellStyle name="Saída 3 2 12 5" xfId="2528"/>
    <cellStyle name="Saída 3 2 12 6" xfId="4001"/>
    <cellStyle name="Saída 3 2 2" xfId="280"/>
    <cellStyle name="Saída 3 2 2 2" xfId="1199"/>
    <cellStyle name="Saída 3 2 2 2 2" xfId="2270"/>
    <cellStyle name="Saída 3 2 2 2 2 2" xfId="3813"/>
    <cellStyle name="Saída 3 2 2 2 3" xfId="2989"/>
    <cellStyle name="Saída 3 2 2 2 4" xfId="4999"/>
    <cellStyle name="Saída 3 2 2 3" xfId="2491"/>
    <cellStyle name="Saída 3 2 2 4" xfId="4821"/>
    <cellStyle name="Saída 3 2 3" xfId="391"/>
    <cellStyle name="Saída 3 2 3 2" xfId="906"/>
    <cellStyle name="Saída 3 2 3 2 2" xfId="2109"/>
    <cellStyle name="Saída 3 2 3 2 2 2" xfId="3718"/>
    <cellStyle name="Saída 3 2 3 2 3" xfId="2696"/>
    <cellStyle name="Saída 3 2 3 2 4" xfId="4896"/>
    <cellStyle name="Saída 3 2 3 3" xfId="1257"/>
    <cellStyle name="Saída 3 2 3 3 2" xfId="2302"/>
    <cellStyle name="Saída 3 2 3 3 2 2" xfId="3831"/>
    <cellStyle name="Saída 3 2 3 3 3" xfId="3045"/>
    <cellStyle name="Saída 3 2 3 3 4" xfId="5032"/>
    <cellStyle name="Saída 3 2 3 4" xfId="1741"/>
    <cellStyle name="Saída 3 2 3 4 2" xfId="3412"/>
    <cellStyle name="Saída 3 2 3 5" xfId="2056"/>
    <cellStyle name="Saída 3 2 3 6" xfId="4199"/>
    <cellStyle name="Saída 3 2 3 7" xfId="3984"/>
    <cellStyle name="Saída 3 2 3 8" xfId="4806"/>
    <cellStyle name="Saída 3 2 4" xfId="424"/>
    <cellStyle name="Saída 3 2 4 2" xfId="939"/>
    <cellStyle name="Saída 3 2 4 2 2" xfId="2128"/>
    <cellStyle name="Saída 3 2 4 2 2 2" xfId="3731"/>
    <cellStyle name="Saída 3 2 4 2 3" xfId="2729"/>
    <cellStyle name="Saída 3 2 4 2 4" xfId="4412"/>
    <cellStyle name="Saída 3 2 4 3" xfId="1290"/>
    <cellStyle name="Saída 3 2 4 3 2" xfId="2321"/>
    <cellStyle name="Saída 3 2 4 3 2 2" xfId="3844"/>
    <cellStyle name="Saída 3 2 4 3 3" xfId="3078"/>
    <cellStyle name="Saída 3 2 4 3 4" xfId="5051"/>
    <cellStyle name="Saída 3 2 4 4" xfId="1774"/>
    <cellStyle name="Saída 3 2 4 4 2" xfId="3445"/>
    <cellStyle name="Saída 3 2 4 5" xfId="2448"/>
    <cellStyle name="Saída 3 2 4 6" xfId="4232"/>
    <cellStyle name="Saída 3 2 4 7" xfId="4869"/>
    <cellStyle name="Saída 3 2 4 8" xfId="4722"/>
    <cellStyle name="Saída 3 2 5" xfId="478"/>
    <cellStyle name="Saída 3 2 5 2" xfId="993"/>
    <cellStyle name="Saída 3 2 5 2 2" xfId="2160"/>
    <cellStyle name="Saída 3 2 5 2 2 2" xfId="3750"/>
    <cellStyle name="Saída 3 2 5 2 3" xfId="2783"/>
    <cellStyle name="Saída 3 2 5 2 4" xfId="4986"/>
    <cellStyle name="Saída 3 2 5 3" xfId="1344"/>
    <cellStyle name="Saída 3 2 5 3 2" xfId="2353"/>
    <cellStyle name="Saída 3 2 5 3 2 2" xfId="3863"/>
    <cellStyle name="Saída 3 2 5 3 3" xfId="3132"/>
    <cellStyle name="Saída 3 2 5 3 4" xfId="5082"/>
    <cellStyle name="Saída 3 2 5 4" xfId="1828"/>
    <cellStyle name="Saída 3 2 5 4 2" xfId="3499"/>
    <cellStyle name="Saída 3 2 5 5" xfId="2238"/>
    <cellStyle name="Saída 3 2 5 6" xfId="4286"/>
    <cellStyle name="Saída 3 2 5 7" xfId="4476"/>
    <cellStyle name="Saída 3 2 5 8" xfId="4494"/>
    <cellStyle name="Saída 3 2 6" xfId="398"/>
    <cellStyle name="Saída 3 2 6 2" xfId="913"/>
    <cellStyle name="Saída 3 2 6 2 2" xfId="2112"/>
    <cellStyle name="Saída 3 2 6 2 2 2" xfId="3721"/>
    <cellStyle name="Saída 3 2 6 2 3" xfId="2703"/>
    <cellStyle name="Saída 3 2 6 2 4" xfId="4507"/>
    <cellStyle name="Saída 3 2 6 3" xfId="1264"/>
    <cellStyle name="Saída 3 2 6 3 2" xfId="2305"/>
    <cellStyle name="Saída 3 2 6 3 2 2" xfId="3834"/>
    <cellStyle name="Saída 3 2 6 3 3" xfId="3052"/>
    <cellStyle name="Saída 3 2 6 3 4" xfId="5035"/>
    <cellStyle name="Saída 3 2 6 4" xfId="1748"/>
    <cellStyle name="Saída 3 2 6 4 2" xfId="3419"/>
    <cellStyle name="Saída 3 2 6 5" xfId="1578"/>
    <cellStyle name="Saída 3 2 6 6" xfId="4206"/>
    <cellStyle name="Saída 3 2 6 7" xfId="4846"/>
    <cellStyle name="Saída 3 2 6 8" xfId="4633"/>
    <cellStyle name="Saída 3 2 7" xfId="534"/>
    <cellStyle name="Saída 3 2 7 2" xfId="1049"/>
    <cellStyle name="Saída 3 2 7 2 2" xfId="2191"/>
    <cellStyle name="Saída 3 2 7 2 2 2" xfId="3766"/>
    <cellStyle name="Saída 3 2 7 2 3" xfId="2839"/>
    <cellStyle name="Saída 3 2 7 2 4" xfId="4817"/>
    <cellStyle name="Saída 3 2 7 3" xfId="1400"/>
    <cellStyle name="Saída 3 2 7 3 2" xfId="2382"/>
    <cellStyle name="Saída 3 2 7 3 2 2" xfId="3879"/>
    <cellStyle name="Saída 3 2 7 3 3" xfId="3188"/>
    <cellStyle name="Saída 3 2 7 3 4" xfId="5113"/>
    <cellStyle name="Saída 3 2 7 4" xfId="1881"/>
    <cellStyle name="Saída 3 2 7 4 2" xfId="3552"/>
    <cellStyle name="Saída 3 2 7 5" xfId="1996"/>
    <cellStyle name="Saída 3 2 7 6" xfId="4340"/>
    <cellStyle name="Saída 3 2 7 7" xfId="4873"/>
    <cellStyle name="Saída 3 2 7 8" xfId="4979"/>
    <cellStyle name="Saída 3 2 8" xfId="575"/>
    <cellStyle name="Saída 3 2 8 2" xfId="1090"/>
    <cellStyle name="Saída 3 2 8 2 2" xfId="2214"/>
    <cellStyle name="Saída 3 2 8 2 2 2" xfId="3780"/>
    <cellStyle name="Saída 3 2 8 2 3" xfId="2880"/>
    <cellStyle name="Saída 3 2 8 2 4" xfId="3980"/>
    <cellStyle name="Saída 3 2 8 3" xfId="1441"/>
    <cellStyle name="Saída 3 2 8 3 2" xfId="2406"/>
    <cellStyle name="Saída 3 2 8 3 2 2" xfId="3893"/>
    <cellStyle name="Saída 3 2 8 3 3" xfId="3229"/>
    <cellStyle name="Saída 3 2 8 3 4" xfId="5138"/>
    <cellStyle name="Saída 3 2 8 4" xfId="1921"/>
    <cellStyle name="Saída 3 2 8 4 2" xfId="3592"/>
    <cellStyle name="Saída 3 2 8 5" xfId="2427"/>
    <cellStyle name="Saída 3 2 8 6" xfId="4381"/>
    <cellStyle name="Saída 3 2 8 7" xfId="4055"/>
    <cellStyle name="Saída 3 2 8 8" xfId="4385"/>
    <cellStyle name="Saída 3 2 9" xfId="450"/>
    <cellStyle name="Saída 3 2 9 2" xfId="965"/>
    <cellStyle name="Saída 3 2 9 2 2" xfId="2142"/>
    <cellStyle name="Saída 3 2 9 2 2 2" xfId="3740"/>
    <cellStyle name="Saída 3 2 9 2 3" xfId="2755"/>
    <cellStyle name="Saída 3 2 9 2 4" xfId="4746"/>
    <cellStyle name="Saída 3 2 9 3" xfId="1316"/>
    <cellStyle name="Saída 3 2 9 3 2" xfId="2336"/>
    <cellStyle name="Saída 3 2 9 3 2 2" xfId="3853"/>
    <cellStyle name="Saída 3 2 9 3 3" xfId="3104"/>
    <cellStyle name="Saída 3 2 9 3 4" xfId="5064"/>
    <cellStyle name="Saída 3 2 9 4" xfId="1800"/>
    <cellStyle name="Saída 3 2 9 4 2" xfId="3471"/>
    <cellStyle name="Saída 3 2 9 5" xfId="2102"/>
    <cellStyle name="Saída 3 2 9 6" xfId="4258"/>
    <cellStyle name="Saída 3 2 9 7" xfId="4675"/>
    <cellStyle name="Saída 3 2 9 8" xfId="4496"/>
    <cellStyle name="Saída 3 3" xfId="103"/>
    <cellStyle name="Saída 3 3 10" xfId="308"/>
    <cellStyle name="Saída 3 3 10 2" xfId="823"/>
    <cellStyle name="Saída 3 3 10 2 2" xfId="2064"/>
    <cellStyle name="Saída 3 3 10 2 2 2" xfId="3688"/>
    <cellStyle name="Saída 3 3 10 2 3" xfId="2618"/>
    <cellStyle name="Saída 3 3 10 2 4" xfId="4499"/>
    <cellStyle name="Saída 3 3 10 3" xfId="785"/>
    <cellStyle name="Saída 3 3 10 3 2" xfId="2047"/>
    <cellStyle name="Saída 3 3 10 3 2 2" xfId="3675"/>
    <cellStyle name="Saída 3 3 10 3 3" xfId="2585"/>
    <cellStyle name="Saída 3 3 10 3 4" xfId="4890"/>
    <cellStyle name="Saída 3 3 10 4" xfId="1665"/>
    <cellStyle name="Saída 3 3 10 4 2" xfId="3336"/>
    <cellStyle name="Saída 3 3 10 5" xfId="1634"/>
    <cellStyle name="Saída 3 3 10 6" xfId="4119"/>
    <cellStyle name="Saída 3 3 10 7" xfId="4502"/>
    <cellStyle name="Saída 3 3 10 8" xfId="4924"/>
    <cellStyle name="Saída 3 3 11" xfId="610"/>
    <cellStyle name="Saída 3 3 11 2" xfId="1125"/>
    <cellStyle name="Saída 3 3 11 2 2" xfId="2230"/>
    <cellStyle name="Saída 3 3 11 2 2 2" xfId="3789"/>
    <cellStyle name="Saída 3 3 11 2 3" xfId="2915"/>
    <cellStyle name="Saída 3 3 11 2 4" xfId="3996"/>
    <cellStyle name="Saída 3 3 11 3" xfId="1476"/>
    <cellStyle name="Saída 3 3 11 3 2" xfId="2423"/>
    <cellStyle name="Saída 3 3 11 3 2 2" xfId="3902"/>
    <cellStyle name="Saída 3 3 11 3 3" xfId="3264"/>
    <cellStyle name="Saída 3 3 11 3 4" xfId="5154"/>
    <cellStyle name="Saída 3 3 11 4" xfId="1954"/>
    <cellStyle name="Saída 3 3 11 4 2" xfId="3621"/>
    <cellStyle name="Saída 3 3 11 5" xfId="2323"/>
    <cellStyle name="Saída 3 3 11 6" xfId="4413"/>
    <cellStyle name="Saída 3 3 11 7" xfId="3957"/>
    <cellStyle name="Saída 3 3 11 8" xfId="5140"/>
    <cellStyle name="Saída 3 3 12" xfId="651"/>
    <cellStyle name="Saída 3 3 12 2" xfId="1166"/>
    <cellStyle name="Saída 3 3 12 2 2" xfId="2253"/>
    <cellStyle name="Saída 3 3 12 2 2 2" xfId="3801"/>
    <cellStyle name="Saída 3 3 12 2 3" xfId="2956"/>
    <cellStyle name="Saída 3 3 12 2 4" xfId="4460"/>
    <cellStyle name="Saída 3 3 12 3" xfId="1517"/>
    <cellStyle name="Saída 3 3 12 3 2" xfId="2445"/>
    <cellStyle name="Saída 3 3 12 3 2 2" xfId="3914"/>
    <cellStyle name="Saída 3 3 12 3 3" xfId="3305"/>
    <cellStyle name="Saída 3 3 12 3 4" xfId="5176"/>
    <cellStyle name="Saída 3 3 12 4" xfId="1990"/>
    <cellStyle name="Saída 3 3 12 4 2" xfId="3652"/>
    <cellStyle name="Saída 3 3 12 5" xfId="2529"/>
    <cellStyle name="Saída 3 3 12 6" xfId="4000"/>
    <cellStyle name="Saída 3 3 2" xfId="260"/>
    <cellStyle name="Saída 3 3 2 2" xfId="774"/>
    <cellStyle name="Saída 3 3 2 2 2" xfId="2042"/>
    <cellStyle name="Saída 3 3 2 2 2 2" xfId="3671"/>
    <cellStyle name="Saída 3 3 2 2 3" xfId="2574"/>
    <cellStyle name="Saída 3 3 2 2 4" xfId="4748"/>
    <cellStyle name="Saída 3 3 2 3" xfId="2471"/>
    <cellStyle name="Saída 3 3 2 4" xfId="4793"/>
    <cellStyle name="Saída 3 3 3" xfId="303"/>
    <cellStyle name="Saída 3 3 3 2" xfId="818"/>
    <cellStyle name="Saída 3 3 3 2 2" xfId="2063"/>
    <cellStyle name="Saída 3 3 3 2 2 2" xfId="3687"/>
    <cellStyle name="Saída 3 3 3 2 3" xfId="2613"/>
    <cellStyle name="Saída 3 3 3 2 4" xfId="4561"/>
    <cellStyle name="Saída 3 3 3 3" xfId="759"/>
    <cellStyle name="Saída 3 3 3 3 2" xfId="2032"/>
    <cellStyle name="Saída 3 3 3 3 2 2" xfId="3667"/>
    <cellStyle name="Saída 3 3 3 3 3" xfId="2560"/>
    <cellStyle name="Saída 3 3 3 3 4" xfId="4545"/>
    <cellStyle name="Saída 3 3 3 4" xfId="1660"/>
    <cellStyle name="Saída 3 3 3 4 2" xfId="3331"/>
    <cellStyle name="Saída 3 3 3 5" xfId="1556"/>
    <cellStyle name="Saída 3 3 3 6" xfId="4114"/>
    <cellStyle name="Saída 3 3 3 7" xfId="4625"/>
    <cellStyle name="Saída 3 3 3 8" xfId="4837"/>
    <cellStyle name="Saída 3 3 4" xfId="404"/>
    <cellStyle name="Saída 3 3 4 2" xfId="919"/>
    <cellStyle name="Saída 3 3 4 2 2" xfId="2115"/>
    <cellStyle name="Saída 3 3 4 2 2 2" xfId="3724"/>
    <cellStyle name="Saída 3 3 4 2 3" xfId="2709"/>
    <cellStyle name="Saída 3 3 4 2 4" xfId="4515"/>
    <cellStyle name="Saída 3 3 4 3" xfId="1270"/>
    <cellStyle name="Saída 3 3 4 3 2" xfId="2308"/>
    <cellStyle name="Saída 3 3 4 3 2 2" xfId="3837"/>
    <cellStyle name="Saída 3 3 4 3 3" xfId="3058"/>
    <cellStyle name="Saída 3 3 4 3 4" xfId="5038"/>
    <cellStyle name="Saída 3 3 4 4" xfId="1754"/>
    <cellStyle name="Saída 3 3 4 4 2" xfId="3425"/>
    <cellStyle name="Saída 3 3 4 5" xfId="1535"/>
    <cellStyle name="Saída 3 3 4 6" xfId="4212"/>
    <cellStyle name="Saída 3 3 4 7" xfId="4495"/>
    <cellStyle name="Saída 3 3 4 8" xfId="4621"/>
    <cellStyle name="Saída 3 3 5" xfId="458"/>
    <cellStyle name="Saída 3 3 5 2" xfId="973"/>
    <cellStyle name="Saída 3 3 5 2 2" xfId="2147"/>
    <cellStyle name="Saída 3 3 5 2 2 2" xfId="3743"/>
    <cellStyle name="Saída 3 3 5 2 3" xfId="2763"/>
    <cellStyle name="Saída 3 3 5 2 4" xfId="4484"/>
    <cellStyle name="Saída 3 3 5 3" xfId="1324"/>
    <cellStyle name="Saída 3 3 5 3 2" xfId="2341"/>
    <cellStyle name="Saída 3 3 5 3 2 2" xfId="3856"/>
    <cellStyle name="Saída 3 3 5 3 3" xfId="3112"/>
    <cellStyle name="Saída 3 3 5 3 4" xfId="5069"/>
    <cellStyle name="Saída 3 3 5 4" xfId="1808"/>
    <cellStyle name="Saída 3 3 5 4 2" xfId="3479"/>
    <cellStyle name="Saída 3 3 5 5" xfId="2408"/>
    <cellStyle name="Saída 3 3 5 6" xfId="4266"/>
    <cellStyle name="Saída 3 3 5 7" xfId="4481"/>
    <cellStyle name="Saída 3 3 5 8" xfId="4487"/>
    <cellStyle name="Saída 3 3 6" xfId="322"/>
    <cellStyle name="Saída 3 3 6 2" xfId="837"/>
    <cellStyle name="Saída 3 3 6 2 2" xfId="2073"/>
    <cellStyle name="Saída 3 3 6 2 2 2" xfId="3697"/>
    <cellStyle name="Saída 3 3 6 2 3" xfId="2632"/>
    <cellStyle name="Saída 3 3 6 2 4" xfId="4803"/>
    <cellStyle name="Saída 3 3 6 3" xfId="1185"/>
    <cellStyle name="Saída 3 3 6 3 2" xfId="2265"/>
    <cellStyle name="Saída 3 3 6 3 2 2" xfId="3809"/>
    <cellStyle name="Saída 3 3 6 3 3" xfId="2975"/>
    <cellStyle name="Saída 3 3 6 3 4" xfId="4453"/>
    <cellStyle name="Saída 3 3 6 4" xfId="1679"/>
    <cellStyle name="Saída 3 3 6 4 2" xfId="3350"/>
    <cellStyle name="Saída 3 3 6 5" xfId="1623"/>
    <cellStyle name="Saída 3 3 6 6" xfId="4133"/>
    <cellStyle name="Saída 3 3 6 7" xfId="4912"/>
    <cellStyle name="Saída 3 3 6 8" xfId="4609"/>
    <cellStyle name="Saída 3 3 7" xfId="487"/>
    <cellStyle name="Saída 3 3 7 2" xfId="1002"/>
    <cellStyle name="Saída 3 3 7 2 2" xfId="2161"/>
    <cellStyle name="Saída 3 3 7 2 2 2" xfId="3751"/>
    <cellStyle name="Saída 3 3 7 2 3" xfId="2792"/>
    <cellStyle name="Saída 3 3 7 2 4" xfId="4844"/>
    <cellStyle name="Saída 3 3 7 3" xfId="1353"/>
    <cellStyle name="Saída 3 3 7 3 2" xfId="2354"/>
    <cellStyle name="Saída 3 3 7 3 2 2" xfId="3864"/>
    <cellStyle name="Saída 3 3 7 3 3" xfId="3141"/>
    <cellStyle name="Saída 3 3 7 3 4" xfId="5086"/>
    <cellStyle name="Saída 3 3 7 4" xfId="1836"/>
    <cellStyle name="Saída 3 3 7 4 2" xfId="3507"/>
    <cellStyle name="Saída 3 3 7 5" xfId="2401"/>
    <cellStyle name="Saída 3 3 7 6" xfId="4295"/>
    <cellStyle name="Saída 3 3 7 7" xfId="4056"/>
    <cellStyle name="Saída 3 3 7 8" xfId="4463"/>
    <cellStyle name="Saída 3 3 8" xfId="555"/>
    <cellStyle name="Saída 3 3 8 2" xfId="1070"/>
    <cellStyle name="Saída 3 3 8 2 2" xfId="2201"/>
    <cellStyle name="Saída 3 3 8 2 2 2" xfId="3773"/>
    <cellStyle name="Saída 3 3 8 2 3" xfId="2860"/>
    <cellStyle name="Saída 3 3 8 2 4" xfId="4698"/>
    <cellStyle name="Saída 3 3 8 3" xfId="1421"/>
    <cellStyle name="Saída 3 3 8 3 2" xfId="2393"/>
    <cellStyle name="Saída 3 3 8 3 2 2" xfId="3886"/>
    <cellStyle name="Saída 3 3 8 3 3" xfId="3209"/>
    <cellStyle name="Saída 3 3 8 3 4" xfId="5125"/>
    <cellStyle name="Saída 3 3 8 4" xfId="1901"/>
    <cellStyle name="Saída 3 3 8 4 2" xfId="3572"/>
    <cellStyle name="Saída 3 3 8 5" xfId="1638"/>
    <cellStyle name="Saída 3 3 8 6" xfId="4361"/>
    <cellStyle name="Saída 3 3 8 7" xfId="4671"/>
    <cellStyle name="Saída 3 3 8 8" xfId="4472"/>
    <cellStyle name="Saída 3 3 9" xfId="508"/>
    <cellStyle name="Saída 3 3 9 2" xfId="1023"/>
    <cellStyle name="Saída 3 3 9 2 2" xfId="2176"/>
    <cellStyle name="Saída 3 3 9 2 2 2" xfId="3759"/>
    <cellStyle name="Saída 3 3 9 2 3" xfId="2813"/>
    <cellStyle name="Saída 3 3 9 2 4" xfId="4776"/>
    <cellStyle name="Saída 3 3 9 3" xfId="1374"/>
    <cellStyle name="Saída 3 3 9 3 2" xfId="2368"/>
    <cellStyle name="Saída 3 3 9 3 2 2" xfId="3872"/>
    <cellStyle name="Saída 3 3 9 3 3" xfId="3162"/>
    <cellStyle name="Saída 3 3 9 3 4" xfId="5098"/>
    <cellStyle name="Saída 3 3 9 4" xfId="1856"/>
    <cellStyle name="Saída 3 3 9 4 2" xfId="3527"/>
    <cellStyle name="Saída 3 3 9 5" xfId="1567"/>
    <cellStyle name="Saída 3 3 9 6" xfId="4315"/>
    <cellStyle name="Saída 3 3 9 7" xfId="4778"/>
    <cellStyle name="Saída 3 3 9 8" xfId="4900"/>
    <cellStyle name="Saída 3 4" xfId="101"/>
    <cellStyle name="Saída 3 4 10" xfId="498"/>
    <cellStyle name="Saída 3 4 10 2" xfId="1013"/>
    <cellStyle name="Saída 3 4 10 2 2" xfId="2168"/>
    <cellStyle name="Saída 3 4 10 2 2 2" xfId="3754"/>
    <cellStyle name="Saída 3 4 10 2 3" xfId="2803"/>
    <cellStyle name="Saída 3 4 10 2 4" xfId="4514"/>
    <cellStyle name="Saída 3 4 10 3" xfId="1364"/>
    <cellStyle name="Saída 3 4 10 3 2" xfId="2360"/>
    <cellStyle name="Saída 3 4 10 3 2 2" xfId="3867"/>
    <cellStyle name="Saída 3 4 10 3 3" xfId="3152"/>
    <cellStyle name="Saída 3 4 10 3 4" xfId="5091"/>
    <cellStyle name="Saída 3 4 10 4" xfId="1846"/>
    <cellStyle name="Saída 3 4 10 4 2" xfId="3517"/>
    <cellStyle name="Saída 3 4 10 5" xfId="2104"/>
    <cellStyle name="Saída 3 4 10 6" xfId="4305"/>
    <cellStyle name="Saída 3 4 10 7" xfId="4820"/>
    <cellStyle name="Saída 3 4 10 8" xfId="5096"/>
    <cellStyle name="Saída 3 4 11" xfId="635"/>
    <cellStyle name="Saída 3 4 11 2" xfId="1150"/>
    <cellStyle name="Saída 3 4 11 2 2" xfId="2242"/>
    <cellStyle name="Saída 3 4 11 2 2 2" xfId="3795"/>
    <cellStyle name="Saída 3 4 11 2 3" xfId="2940"/>
    <cellStyle name="Saída 3 4 11 2 4" xfId="3944"/>
    <cellStyle name="Saída 3 4 11 3" xfId="1501"/>
    <cellStyle name="Saída 3 4 11 3 2" xfId="2434"/>
    <cellStyle name="Saída 3 4 11 3 2 2" xfId="3908"/>
    <cellStyle name="Saída 3 4 11 3 3" xfId="3289"/>
    <cellStyle name="Saída 3 4 11 3 4" xfId="5166"/>
    <cellStyle name="Saída 3 4 11 4" xfId="1977"/>
    <cellStyle name="Saída 3 4 11 4 2" xfId="3641"/>
    <cellStyle name="Saída 3 4 11 5" xfId="2358"/>
    <cellStyle name="Saída 3 4 11 6" xfId="4435"/>
    <cellStyle name="Saída 3 4 11 7" xfId="4013"/>
    <cellStyle name="Saída 3 4 11 8" xfId="4729"/>
    <cellStyle name="Saída 3 4 12" xfId="647"/>
    <cellStyle name="Saída 3 4 12 2" xfId="1162"/>
    <cellStyle name="Saída 3 4 12 2 2" xfId="2250"/>
    <cellStyle name="Saída 3 4 12 2 2 2" xfId="3799"/>
    <cellStyle name="Saída 3 4 12 2 3" xfId="2952"/>
    <cellStyle name="Saída 3 4 12 2 4" xfId="3939"/>
    <cellStyle name="Saída 3 4 12 3" xfId="1513"/>
    <cellStyle name="Saída 3 4 12 3 2" xfId="2442"/>
    <cellStyle name="Saída 3 4 12 3 2 2" xfId="3912"/>
    <cellStyle name="Saída 3 4 12 3 3" xfId="3301"/>
    <cellStyle name="Saída 3 4 12 3 4" xfId="5173"/>
    <cellStyle name="Saída 3 4 12 4" xfId="1987"/>
    <cellStyle name="Saída 3 4 12 4 2" xfId="3650"/>
    <cellStyle name="Saída 3 4 12 5" xfId="2525"/>
    <cellStyle name="Saída 3 4 12 6" xfId="4003"/>
    <cellStyle name="Saída 3 4 2" xfId="258"/>
    <cellStyle name="Saída 3 4 2 2" xfId="792"/>
    <cellStyle name="Saída 3 4 2 2 2" xfId="2051"/>
    <cellStyle name="Saída 3 4 2 2 2 2" xfId="3679"/>
    <cellStyle name="Saída 3 4 2 2 3" xfId="2591"/>
    <cellStyle name="Saída 3 4 2 2 4" xfId="4475"/>
    <cellStyle name="Saída 3 4 2 3" xfId="2469"/>
    <cellStyle name="Saída 3 4 2 4" xfId="4613"/>
    <cellStyle name="Saída 3 4 3" xfId="302"/>
    <cellStyle name="Saída 3 4 3 2" xfId="817"/>
    <cellStyle name="Saída 3 4 3 2 2" xfId="2062"/>
    <cellStyle name="Saída 3 4 3 2 2 2" xfId="3686"/>
    <cellStyle name="Saída 3 4 3 2 3" xfId="2612"/>
    <cellStyle name="Saída 3 4 3 2 4" xfId="4794"/>
    <cellStyle name="Saída 3 4 3 3" xfId="1190"/>
    <cellStyle name="Saída 3 4 3 3 2" xfId="2268"/>
    <cellStyle name="Saída 3 4 3 3 2 2" xfId="3812"/>
    <cellStyle name="Saída 3 4 3 3 3" xfId="2980"/>
    <cellStyle name="Saída 3 4 3 3 4" xfId="3933"/>
    <cellStyle name="Saída 3 4 3 4" xfId="1659"/>
    <cellStyle name="Saída 3 4 3 4 2" xfId="3330"/>
    <cellStyle name="Saída 3 4 3 5" xfId="2169"/>
    <cellStyle name="Saída 3 4 3 6" xfId="4113"/>
    <cellStyle name="Saída 3 4 3 7" xfId="4856"/>
    <cellStyle name="Saída 3 4 3 8" xfId="4604"/>
    <cellStyle name="Saída 3 4 4" xfId="402"/>
    <cellStyle name="Saída 3 4 4 2" xfId="917"/>
    <cellStyle name="Saída 3 4 4 2 2" xfId="2114"/>
    <cellStyle name="Saída 3 4 4 2 2 2" xfId="3723"/>
    <cellStyle name="Saída 3 4 4 2 3" xfId="2707"/>
    <cellStyle name="Saída 3 4 4 2 4" xfId="4775"/>
    <cellStyle name="Saída 3 4 4 3" xfId="1268"/>
    <cellStyle name="Saída 3 4 4 3 2" xfId="2307"/>
    <cellStyle name="Saída 3 4 4 3 2 2" xfId="3836"/>
    <cellStyle name="Saída 3 4 4 3 3" xfId="3056"/>
    <cellStyle name="Saída 3 4 4 3 4" xfId="5037"/>
    <cellStyle name="Saída 3 4 4 4" xfId="1752"/>
    <cellStyle name="Saída 3 4 4 4 2" xfId="3423"/>
    <cellStyle name="Saída 3 4 4 5" xfId="1546"/>
    <cellStyle name="Saída 3 4 4 6" xfId="4210"/>
    <cellStyle name="Saída 3 4 4 7" xfId="4823"/>
    <cellStyle name="Saída 3 4 4 8" xfId="4839"/>
    <cellStyle name="Saída 3 4 5" xfId="456"/>
    <cellStyle name="Saída 3 4 5 2" xfId="971"/>
    <cellStyle name="Saída 3 4 5 2 2" xfId="2146"/>
    <cellStyle name="Saída 3 4 5 2 2 2" xfId="3742"/>
    <cellStyle name="Saída 3 4 5 2 3" xfId="2761"/>
    <cellStyle name="Saída 3 4 5 2 4" xfId="4931"/>
    <cellStyle name="Saída 3 4 5 3" xfId="1322"/>
    <cellStyle name="Saída 3 4 5 3 2" xfId="2340"/>
    <cellStyle name="Saída 3 4 5 3 2 2" xfId="3855"/>
    <cellStyle name="Saída 3 4 5 3 3" xfId="3110"/>
    <cellStyle name="Saída 3 4 5 3 4" xfId="5068"/>
    <cellStyle name="Saída 3 4 5 4" xfId="1806"/>
    <cellStyle name="Saída 3 4 5 4 2" xfId="3477"/>
    <cellStyle name="Saída 3 4 5 5" xfId="2437"/>
    <cellStyle name="Saída 3 4 5 6" xfId="4264"/>
    <cellStyle name="Saída 3 4 5 7" xfId="4063"/>
    <cellStyle name="Saída 3 4 5 8" xfId="4956"/>
    <cellStyle name="Saída 3 4 6" xfId="362"/>
    <cellStyle name="Saída 3 4 6 2" xfId="877"/>
    <cellStyle name="Saída 3 4 6 2 2" xfId="2095"/>
    <cellStyle name="Saída 3 4 6 2 2 2" xfId="3710"/>
    <cellStyle name="Saída 3 4 6 2 3" xfId="2667"/>
    <cellStyle name="Saída 3 4 6 2 4" xfId="4876"/>
    <cellStyle name="Saída 3 4 6 3" xfId="1228"/>
    <cellStyle name="Saída 3 4 6 3 2" xfId="2288"/>
    <cellStyle name="Saída 3 4 6 3 2 2" xfId="3823"/>
    <cellStyle name="Saída 3 4 6 3 3" xfId="3016"/>
    <cellStyle name="Saída 3 4 6 3 4" xfId="5017"/>
    <cellStyle name="Saída 3 4 6 4" xfId="1713"/>
    <cellStyle name="Saída 3 4 6 4 2" xfId="3384"/>
    <cellStyle name="Saída 3 4 6 5" xfId="1600"/>
    <cellStyle name="Saída 3 4 6 6" xfId="4170"/>
    <cellStyle name="Saída 3 4 6 7" xfId="4517"/>
    <cellStyle name="Saída 3 4 6 8" xfId="3965"/>
    <cellStyle name="Saída 3 4 7" xfId="397"/>
    <cellStyle name="Saída 3 4 7 2" xfId="912"/>
    <cellStyle name="Saída 3 4 7 2 2" xfId="2111"/>
    <cellStyle name="Saída 3 4 7 2 2 2" xfId="3720"/>
    <cellStyle name="Saída 3 4 7 2 3" xfId="2702"/>
    <cellStyle name="Saída 3 4 7 2 4" xfId="4646"/>
    <cellStyle name="Saída 3 4 7 3" xfId="1263"/>
    <cellStyle name="Saída 3 4 7 3 2" xfId="2304"/>
    <cellStyle name="Saída 3 4 7 3 2 2" xfId="3833"/>
    <cellStyle name="Saída 3 4 7 3 3" xfId="3051"/>
    <cellStyle name="Saída 3 4 7 3 4" xfId="5034"/>
    <cellStyle name="Saída 3 4 7 4" xfId="1747"/>
    <cellStyle name="Saída 3 4 7 4 2" xfId="3418"/>
    <cellStyle name="Saída 3 4 7 5" xfId="1577"/>
    <cellStyle name="Saída 3 4 7 6" xfId="4205"/>
    <cellStyle name="Saída 3 4 7 7" xfId="4534"/>
    <cellStyle name="Saída 3 4 7 8" xfId="4829"/>
    <cellStyle name="Saída 3 4 8" xfId="553"/>
    <cellStyle name="Saída 3 4 8 2" xfId="1068"/>
    <cellStyle name="Saída 3 4 8 2 2" xfId="2200"/>
    <cellStyle name="Saída 3 4 8 2 2 2" xfId="3772"/>
    <cellStyle name="Saída 3 4 8 2 3" xfId="2858"/>
    <cellStyle name="Saída 3 4 8 2 4" xfId="4683"/>
    <cellStyle name="Saída 3 4 8 3" xfId="1419"/>
    <cellStyle name="Saída 3 4 8 3 2" xfId="2392"/>
    <cellStyle name="Saída 3 4 8 3 2 2" xfId="3885"/>
    <cellStyle name="Saída 3 4 8 3 3" xfId="3207"/>
    <cellStyle name="Saída 3 4 8 3 4" xfId="5123"/>
    <cellStyle name="Saída 3 4 8 4" xfId="1899"/>
    <cellStyle name="Saída 3 4 8 4 2" xfId="3570"/>
    <cellStyle name="Saída 3 4 8 5" xfId="2081"/>
    <cellStyle name="Saída 3 4 8 6" xfId="4359"/>
    <cellStyle name="Saída 3 4 8 7" xfId="4743"/>
    <cellStyle name="Saída 3 4 8 8" xfId="4553"/>
    <cellStyle name="Saída 3 4 9" xfId="351"/>
    <cellStyle name="Saída 3 4 9 2" xfId="866"/>
    <cellStyle name="Saída 3 4 9 2 2" xfId="2090"/>
    <cellStyle name="Saída 3 4 9 2 2 2" xfId="3706"/>
    <cellStyle name="Saída 3 4 9 2 3" xfId="2658"/>
    <cellStyle name="Saída 3 4 9 2 4" xfId="4755"/>
    <cellStyle name="Saída 3 4 9 3" xfId="1171"/>
    <cellStyle name="Saída 3 4 9 3 2" xfId="2255"/>
    <cellStyle name="Saída 3 4 9 3 2 2" xfId="3803"/>
    <cellStyle name="Saída 3 4 9 3 3" xfId="2961"/>
    <cellStyle name="Saída 3 4 9 3 4" xfId="4458"/>
    <cellStyle name="Saída 3 4 9 4" xfId="1705"/>
    <cellStyle name="Saída 3 4 9 4 2" xfId="3376"/>
    <cellStyle name="Saída 3 4 9 5" xfId="1605"/>
    <cellStyle name="Saída 3 4 9 6" xfId="4160"/>
    <cellStyle name="Saída 3 4 9 7" xfId="4903"/>
    <cellStyle name="Saída 3 4 9 8" xfId="4611"/>
    <cellStyle name="Saída 3 5" xfId="254"/>
    <cellStyle name="Saída 3 5 2" xfId="776"/>
    <cellStyle name="Saída 3 5 2 2" xfId="2043"/>
    <cellStyle name="Saída 3 5 2 2 2" xfId="3672"/>
    <cellStyle name="Saída 3 5 2 3" xfId="2576"/>
    <cellStyle name="Saída 3 5 2 4" xfId="4681"/>
    <cellStyle name="Saída 3 5 3" xfId="2465"/>
    <cellStyle name="Saída 3 5 4" xfId="4533"/>
    <cellStyle name="Saída 3 6" xfId="321"/>
    <cellStyle name="Saída 3 6 2" xfId="836"/>
    <cellStyle name="Saída 3 6 2 2" xfId="2072"/>
    <cellStyle name="Saída 3 6 2 2 2" xfId="3696"/>
    <cellStyle name="Saída 3 6 2 3" xfId="2631"/>
    <cellStyle name="Saída 3 6 2 4" xfId="4593"/>
    <cellStyle name="Saída 3 6 3" xfId="752"/>
    <cellStyle name="Saída 3 6 3 2" xfId="2027"/>
    <cellStyle name="Saída 3 6 3 2 2" xfId="3662"/>
    <cellStyle name="Saída 3 6 3 3" xfId="2553"/>
    <cellStyle name="Saída 3 6 3 4" xfId="4654"/>
    <cellStyle name="Saída 3 6 4" xfId="1678"/>
    <cellStyle name="Saída 3 6 4 2" xfId="3349"/>
    <cellStyle name="Saída 3 6 5" xfId="1624"/>
    <cellStyle name="Saída 3 6 6" xfId="4132"/>
    <cellStyle name="Saída 3 6 7" xfId="4708"/>
    <cellStyle name="Saída 3 6 8" xfId="4547"/>
    <cellStyle name="Saída 3 7" xfId="350"/>
    <cellStyle name="Saída 3 7 2" xfId="865"/>
    <cellStyle name="Saída 3 7 2 2" xfId="2089"/>
    <cellStyle name="Saída 3 7 2 2 2" xfId="3705"/>
    <cellStyle name="Saída 3 7 2 3" xfId="2657"/>
    <cellStyle name="Saída 3 7 2 4" xfId="4987"/>
    <cellStyle name="Saída 3 7 3" xfId="1172"/>
    <cellStyle name="Saída 3 7 3 2" xfId="2256"/>
    <cellStyle name="Saída 3 7 3 2 2" xfId="3804"/>
    <cellStyle name="Saída 3 7 3 3" xfId="2962"/>
    <cellStyle name="Saída 3 7 3 4" xfId="4457"/>
    <cellStyle name="Saída 3 7 4" xfId="1704"/>
    <cellStyle name="Saída 3 7 4 2" xfId="3375"/>
    <cellStyle name="Saída 3 7 5" xfId="1606"/>
    <cellStyle name="Saída 3 7 6" xfId="4159"/>
    <cellStyle name="Saída 3 7 7" xfId="4558"/>
    <cellStyle name="Saída 3 7 8" xfId="4789"/>
    <cellStyle name="Saída 3 8" xfId="437"/>
    <cellStyle name="Saída 3 8 2" xfId="952"/>
    <cellStyle name="Saída 3 8 2 2" xfId="2134"/>
    <cellStyle name="Saída 3 8 2 2 2" xfId="3735"/>
    <cellStyle name="Saída 3 8 2 3" xfId="2742"/>
    <cellStyle name="Saída 3 8 2 4" xfId="4618"/>
    <cellStyle name="Saída 3 8 3" xfId="1303"/>
    <cellStyle name="Saída 3 8 3 2" xfId="2328"/>
    <cellStyle name="Saída 3 8 3 2 2" xfId="3848"/>
    <cellStyle name="Saída 3 8 3 3" xfId="3091"/>
    <cellStyle name="Saída 3 8 3 4" xfId="5057"/>
    <cellStyle name="Saída 3 8 4" xfId="1787"/>
    <cellStyle name="Saída 3 8 4 2" xfId="3458"/>
    <cellStyle name="Saída 3 8 5" xfId="2378"/>
    <cellStyle name="Saída 3 8 6" xfId="4245"/>
    <cellStyle name="Saída 3 8 7" xfId="4891"/>
    <cellStyle name="Saída 3 8 8" xfId="4016"/>
    <cellStyle name="Saída 3 9" xfId="360"/>
    <cellStyle name="Saída 3 9 2" xfId="875"/>
    <cellStyle name="Saída 3 9 2 2" xfId="2093"/>
    <cellStyle name="Saída 3 9 2 2 2" xfId="3709"/>
    <cellStyle name="Saída 3 9 2 3" xfId="2665"/>
    <cellStyle name="Saída 3 9 2 4" xfId="4929"/>
    <cellStyle name="Saída 3 9 3" xfId="1226"/>
    <cellStyle name="Saída 3 9 3 2" xfId="2286"/>
    <cellStyle name="Saída 3 9 3 2 2" xfId="3822"/>
    <cellStyle name="Saída 3 9 3 3" xfId="3014"/>
    <cellStyle name="Saída 3 9 3 4" xfId="5015"/>
    <cellStyle name="Saída 3 9 4" xfId="1711"/>
    <cellStyle name="Saída 3 9 4 2" xfId="3382"/>
    <cellStyle name="Saída 3 9 5" xfId="1590"/>
    <cellStyle name="Saída 3 9 6" xfId="4168"/>
    <cellStyle name="Saída 3 9 7" xfId="4798"/>
    <cellStyle name="Saída 3 9 8" xfId="4997"/>
    <cellStyle name="Saída 4" xfId="76"/>
    <cellStyle name="Saída 4 10" xfId="438"/>
    <cellStyle name="Saída 4 10 2" xfId="953"/>
    <cellStyle name="Saída 4 10 2 2" xfId="2135"/>
    <cellStyle name="Saída 4 10 2 2 2" xfId="3736"/>
    <cellStyle name="Saída 4 10 2 3" xfId="2743"/>
    <cellStyle name="Saída 4 10 2 4" xfId="4864"/>
    <cellStyle name="Saída 4 10 3" xfId="1304"/>
    <cellStyle name="Saída 4 10 3 2" xfId="2329"/>
    <cellStyle name="Saída 4 10 3 2 2" xfId="3849"/>
    <cellStyle name="Saída 4 10 3 3" xfId="3092"/>
    <cellStyle name="Saída 4 10 3 4" xfId="5058"/>
    <cellStyle name="Saída 4 10 4" xfId="1788"/>
    <cellStyle name="Saída 4 10 4 2" xfId="3459"/>
    <cellStyle name="Saída 4 10 5" xfId="2186"/>
    <cellStyle name="Saída 4 10 6" xfId="4246"/>
    <cellStyle name="Saída 4 10 7" xfId="4661"/>
    <cellStyle name="Saída 4 10 8" xfId="5169"/>
    <cellStyle name="Saída 4 11" xfId="314"/>
    <cellStyle name="Saída 4 11 2" xfId="829"/>
    <cellStyle name="Saída 4 11 2 2" xfId="2067"/>
    <cellStyle name="Saída 4 11 2 2 2" xfId="3691"/>
    <cellStyle name="Saída 4 11 2 3" xfId="2624"/>
    <cellStyle name="Saída 4 11 2 4" xfId="4887"/>
    <cellStyle name="Saída 4 11 3" xfId="756"/>
    <cellStyle name="Saída 4 11 3 2" xfId="2030"/>
    <cellStyle name="Saída 4 11 3 2 2" xfId="3665"/>
    <cellStyle name="Saída 4 11 3 3" xfId="2557"/>
    <cellStyle name="Saída 4 11 3 4" xfId="4935"/>
    <cellStyle name="Saída 4 11 4" xfId="1671"/>
    <cellStyle name="Saída 4 11 4 2" xfId="3342"/>
    <cellStyle name="Saída 4 11 5" xfId="1631"/>
    <cellStyle name="Saída 4 11 6" xfId="4125"/>
    <cellStyle name="Saída 4 11 7" xfId="4732"/>
    <cellStyle name="Saída 4 11 8" xfId="4673"/>
    <cellStyle name="Saída 4 12" xfId="318"/>
    <cellStyle name="Saída 4 12 2" xfId="833"/>
    <cellStyle name="Saída 4 12 2 2" xfId="2070"/>
    <cellStyle name="Saída 4 12 2 2 2" xfId="3694"/>
    <cellStyle name="Saída 4 12 2 3" xfId="2628"/>
    <cellStyle name="Saída 4 12 2 4" xfId="4860"/>
    <cellStyle name="Saída 4 12 3" xfId="751"/>
    <cellStyle name="Saída 4 12 3 2" xfId="2026"/>
    <cellStyle name="Saída 4 12 3 2 2" xfId="3661"/>
    <cellStyle name="Saída 4 12 3 3" xfId="2552"/>
    <cellStyle name="Saída 4 12 3 4" xfId="4884"/>
    <cellStyle name="Saída 4 12 4" xfId="1675"/>
    <cellStyle name="Saída 4 12 4 2" xfId="3346"/>
    <cellStyle name="Saída 4 12 5" xfId="1627"/>
    <cellStyle name="Saída 4 12 6" xfId="4129"/>
    <cellStyle name="Saída 4 12 7" xfId="4849"/>
    <cellStyle name="Saída 4 12 8" xfId="4990"/>
    <cellStyle name="Saída 4 13" xfId="547"/>
    <cellStyle name="Saída 4 13 2" xfId="1062"/>
    <cellStyle name="Saída 4 13 2 2" xfId="2198"/>
    <cellStyle name="Saída 4 13 2 2 2" xfId="3771"/>
    <cellStyle name="Saída 4 13 2 3" xfId="2852"/>
    <cellStyle name="Saída 4 13 2 4" xfId="4963"/>
    <cellStyle name="Saída 4 13 3" xfId="1413"/>
    <cellStyle name="Saída 4 13 3 2" xfId="2389"/>
    <cellStyle name="Saída 4 13 3 2 2" xfId="3884"/>
    <cellStyle name="Saída 4 13 3 3" xfId="3201"/>
    <cellStyle name="Saída 4 13 3 4" xfId="5120"/>
    <cellStyle name="Saída 4 13 4" xfId="1894"/>
    <cellStyle name="Saída 4 13 4 2" xfId="3565"/>
    <cellStyle name="Saída 4 13 5" xfId="2099"/>
    <cellStyle name="Saída 4 13 6" xfId="4353"/>
    <cellStyle name="Saída 4 13 7" xfId="4577"/>
    <cellStyle name="Saída 4 13 8" xfId="4632"/>
    <cellStyle name="Saída 4 14" xfId="614"/>
    <cellStyle name="Saída 4 14 2" xfId="1129"/>
    <cellStyle name="Saída 4 14 2 2" xfId="2231"/>
    <cellStyle name="Saída 4 14 2 2 2" xfId="3790"/>
    <cellStyle name="Saída 4 14 2 3" xfId="2919"/>
    <cellStyle name="Saída 4 14 2 4" xfId="3946"/>
    <cellStyle name="Saída 4 14 3" xfId="1480"/>
    <cellStyle name="Saída 4 14 3 2" xfId="2424"/>
    <cellStyle name="Saída 4 14 3 2 2" xfId="3903"/>
    <cellStyle name="Saída 4 14 3 3" xfId="3268"/>
    <cellStyle name="Saída 4 14 3 4" xfId="5155"/>
    <cellStyle name="Saída 4 14 4" xfId="1957"/>
    <cellStyle name="Saída 4 14 4 2" xfId="3624"/>
    <cellStyle name="Saída 4 14 5" xfId="2313"/>
    <cellStyle name="Saída 4 14 6" xfId="4417"/>
    <cellStyle name="Saída 4 14 7" xfId="4029"/>
    <cellStyle name="Saída 4 14 8" xfId="4465"/>
    <cellStyle name="Saída 4 15" xfId="529"/>
    <cellStyle name="Saída 4 15 2" xfId="1044"/>
    <cellStyle name="Saída 4 15 2 2" xfId="2187"/>
    <cellStyle name="Saída 4 15 2 2 2" xfId="3764"/>
    <cellStyle name="Saída 4 15 2 3" xfId="2834"/>
    <cellStyle name="Saída 4 15 2 4" xfId="4538"/>
    <cellStyle name="Saída 4 15 3" xfId="1395"/>
    <cellStyle name="Saída 4 15 3 2" xfId="2379"/>
    <cellStyle name="Saída 4 15 3 2 2" xfId="3877"/>
    <cellStyle name="Saída 4 15 3 3" xfId="3183"/>
    <cellStyle name="Saída 4 15 3 4" xfId="5109"/>
    <cellStyle name="Saída 4 15 4" xfId="1876"/>
    <cellStyle name="Saída 4 15 4 2" xfId="3547"/>
    <cellStyle name="Saída 4 15 5" xfId="2503"/>
    <cellStyle name="Saída 4 15 6" xfId="4966"/>
    <cellStyle name="Saída 4 2" xfId="121"/>
    <cellStyle name="Saída 4 2 10" xfId="315"/>
    <cellStyle name="Saída 4 2 10 2" xfId="830"/>
    <cellStyle name="Saída 4 2 10 2 2" xfId="2068"/>
    <cellStyle name="Saída 4 2 10 2 2 2" xfId="3692"/>
    <cellStyle name="Saída 4 2 10 2 3" xfId="2625"/>
    <cellStyle name="Saída 4 2 10 2 4" xfId="4658"/>
    <cellStyle name="Saída 4 2 10 3" xfId="1187"/>
    <cellStyle name="Saída 4 2 10 3 2" xfId="2266"/>
    <cellStyle name="Saída 4 2 10 3 2 2" xfId="3810"/>
    <cellStyle name="Saída 4 2 10 3 3" xfId="2977"/>
    <cellStyle name="Saída 4 2 10 3 4" xfId="3934"/>
    <cellStyle name="Saída 4 2 10 4" xfId="1672"/>
    <cellStyle name="Saída 4 2 10 4 2" xfId="3343"/>
    <cellStyle name="Saída 4 2 10 5" xfId="1630"/>
    <cellStyle name="Saída 4 2 10 6" xfId="4126"/>
    <cellStyle name="Saída 4 2 10 7" xfId="4508"/>
    <cellStyle name="Saída 4 2 10 8" xfId="4907"/>
    <cellStyle name="Saída 4 2 11" xfId="634"/>
    <cellStyle name="Saída 4 2 11 2" xfId="1149"/>
    <cellStyle name="Saída 4 2 11 2 2" xfId="2241"/>
    <cellStyle name="Saída 4 2 11 2 2 2" xfId="3794"/>
    <cellStyle name="Saída 4 2 11 2 3" xfId="2939"/>
    <cellStyle name="Saída 4 2 11 2 4" xfId="3994"/>
    <cellStyle name="Saída 4 2 11 3" xfId="1500"/>
    <cellStyle name="Saída 4 2 11 3 2" xfId="2433"/>
    <cellStyle name="Saída 4 2 11 3 2 2" xfId="3907"/>
    <cellStyle name="Saída 4 2 11 3 3" xfId="3288"/>
    <cellStyle name="Saída 4 2 11 3 4" xfId="5165"/>
    <cellStyle name="Saída 4 2 11 4" xfId="1976"/>
    <cellStyle name="Saída 4 2 11 4 2" xfId="3640"/>
    <cellStyle name="Saída 4 2 11 5" xfId="2195"/>
    <cellStyle name="Saída 4 2 11 6" xfId="4434"/>
    <cellStyle name="Saída 4 2 11 7" xfId="4014"/>
    <cellStyle name="Saída 4 2 11 8" xfId="5084"/>
    <cellStyle name="Saída 4 2 12" xfId="632"/>
    <cellStyle name="Saída 4 2 12 2" xfId="1147"/>
    <cellStyle name="Saída 4 2 12 2 2" xfId="2240"/>
    <cellStyle name="Saída 4 2 12 2 2 2" xfId="3793"/>
    <cellStyle name="Saída 4 2 12 2 3" xfId="2937"/>
    <cellStyle name="Saída 4 2 12 2 4" xfId="3943"/>
    <cellStyle name="Saída 4 2 12 3" xfId="1498"/>
    <cellStyle name="Saída 4 2 12 3 2" xfId="2432"/>
    <cellStyle name="Saída 4 2 12 3 2 2" xfId="3906"/>
    <cellStyle name="Saída 4 2 12 3 3" xfId="3286"/>
    <cellStyle name="Saída 4 2 12 3 4" xfId="5164"/>
    <cellStyle name="Saída 4 2 12 4" xfId="1974"/>
    <cellStyle name="Saída 4 2 12 4 2" xfId="3638"/>
    <cellStyle name="Saída 4 2 12 5" xfId="2518"/>
    <cellStyle name="Saída 4 2 12 6" xfId="3928"/>
    <cellStyle name="Saída 4 2 2" xfId="278"/>
    <cellStyle name="Saída 4 2 2 2" xfId="1200"/>
    <cellStyle name="Saída 4 2 2 2 2" xfId="2271"/>
    <cellStyle name="Saída 4 2 2 2 2 2" xfId="3814"/>
    <cellStyle name="Saída 4 2 2 2 3" xfId="2990"/>
    <cellStyle name="Saída 4 2 2 2 4" xfId="5000"/>
    <cellStyle name="Saída 4 2 2 3" xfId="2489"/>
    <cellStyle name="Saída 4 2 2 4" xfId="4854"/>
    <cellStyle name="Saída 4 2 3" xfId="389"/>
    <cellStyle name="Saída 4 2 3 2" xfId="904"/>
    <cellStyle name="Saída 4 2 3 2 2" xfId="2107"/>
    <cellStyle name="Saída 4 2 3 2 2 2" xfId="3716"/>
    <cellStyle name="Saída 4 2 3 2 3" xfId="2694"/>
    <cellStyle name="Saída 4 2 3 2 4" xfId="4882"/>
    <cellStyle name="Saída 4 2 3 3" xfId="1255"/>
    <cellStyle name="Saída 4 2 3 3 2" xfId="2300"/>
    <cellStyle name="Saída 4 2 3 3 2 2" xfId="3829"/>
    <cellStyle name="Saída 4 2 3 3 3" xfId="3043"/>
    <cellStyle name="Saída 4 2 3 3 4" xfId="5030"/>
    <cellStyle name="Saída 4 2 3 4" xfId="1739"/>
    <cellStyle name="Saída 4 2 3 4 2" xfId="3410"/>
    <cellStyle name="Saída 4 2 3 5" xfId="2020"/>
    <cellStyle name="Saída 4 2 3 6" xfId="4197"/>
    <cellStyle name="Saída 4 2 3 7" xfId="4952"/>
    <cellStyle name="Saída 4 2 3 8" xfId="5180"/>
    <cellStyle name="Saída 4 2 4" xfId="422"/>
    <cellStyle name="Saída 4 2 4 2" xfId="937"/>
    <cellStyle name="Saída 4 2 4 2 2" xfId="2126"/>
    <cellStyle name="Saída 4 2 4 2 2 2" xfId="3729"/>
    <cellStyle name="Saída 4 2 4 2 3" xfId="2727"/>
    <cellStyle name="Saída 4 2 4 2 4" xfId="4961"/>
    <cellStyle name="Saída 4 2 4 3" xfId="1288"/>
    <cellStyle name="Saída 4 2 4 3 2" xfId="2319"/>
    <cellStyle name="Saída 4 2 4 3 2 2" xfId="3842"/>
    <cellStyle name="Saída 4 2 4 3 3" xfId="3076"/>
    <cellStyle name="Saída 4 2 4 3 4" xfId="5049"/>
    <cellStyle name="Saída 4 2 4 4" xfId="1772"/>
    <cellStyle name="Saída 4 2 4 4 2" xfId="3443"/>
    <cellStyle name="Saída 4 2 4 5" xfId="2002"/>
    <cellStyle name="Saída 4 2 4 6" xfId="4230"/>
    <cellStyle name="Saída 4 2 4 7" xfId="4483"/>
    <cellStyle name="Saída 4 2 4 8" xfId="4570"/>
    <cellStyle name="Saída 4 2 5" xfId="476"/>
    <cellStyle name="Saída 4 2 5 2" xfId="991"/>
    <cellStyle name="Saída 4 2 5 2 2" xfId="2158"/>
    <cellStyle name="Saída 4 2 5 2 2 2" xfId="3748"/>
    <cellStyle name="Saída 4 2 5 2 3" xfId="2781"/>
    <cellStyle name="Saída 4 2 5 2 4" xfId="4679"/>
    <cellStyle name="Saída 4 2 5 3" xfId="1342"/>
    <cellStyle name="Saída 4 2 5 3 2" xfId="2351"/>
    <cellStyle name="Saída 4 2 5 3 2 2" xfId="3861"/>
    <cellStyle name="Saída 4 2 5 3 3" xfId="3130"/>
    <cellStyle name="Saída 4 2 5 3 4" xfId="5080"/>
    <cellStyle name="Saída 4 2 5 4" xfId="1826"/>
    <cellStyle name="Saída 4 2 5 4 2" xfId="3497"/>
    <cellStyle name="Saída 4 2 5 5" xfId="1641"/>
    <cellStyle name="Saída 4 2 5 6" xfId="4284"/>
    <cellStyle name="Saída 4 2 5 7" xfId="4478"/>
    <cellStyle name="Saída 4 2 5 8" xfId="4415"/>
    <cellStyle name="Saída 4 2 6" xfId="316"/>
    <cellStyle name="Saída 4 2 6 2" xfId="831"/>
    <cellStyle name="Saída 4 2 6 2 2" xfId="2069"/>
    <cellStyle name="Saída 4 2 6 2 2 2" xfId="3693"/>
    <cellStyle name="Saída 4 2 6 2 3" xfId="2626"/>
    <cellStyle name="Saída 4 2 6 2 4" xfId="4777"/>
    <cellStyle name="Saída 4 2 6 3" xfId="754"/>
    <cellStyle name="Saída 4 2 6 3 2" xfId="2029"/>
    <cellStyle name="Saída 4 2 6 3 2 2" xfId="3664"/>
    <cellStyle name="Saída 4 2 6 3 3" xfId="2555"/>
    <cellStyle name="Saída 4 2 6 3 4" xfId="4901"/>
    <cellStyle name="Saída 4 2 6 4" xfId="1673"/>
    <cellStyle name="Saída 4 2 6 4 2" xfId="3344"/>
    <cellStyle name="Saída 4 2 6 5" xfId="1629"/>
    <cellStyle name="Saída 4 2 6 6" xfId="4127"/>
    <cellStyle name="Saída 4 2 6 7" xfId="4528"/>
    <cellStyle name="Saída 4 2 6 8" xfId="4448"/>
    <cellStyle name="Saída 4 2 7" xfId="497"/>
    <cellStyle name="Saída 4 2 7 2" xfId="1012"/>
    <cellStyle name="Saída 4 2 7 2 2" xfId="2167"/>
    <cellStyle name="Saída 4 2 7 2 2 2" xfId="3753"/>
    <cellStyle name="Saída 4 2 7 2 3" xfId="2802"/>
    <cellStyle name="Saída 4 2 7 2 4" xfId="4543"/>
    <cellStyle name="Saída 4 2 7 3" xfId="1363"/>
    <cellStyle name="Saída 4 2 7 3 2" xfId="2359"/>
    <cellStyle name="Saída 4 2 7 3 2 2" xfId="3866"/>
    <cellStyle name="Saída 4 2 7 3 3" xfId="3151"/>
    <cellStyle name="Saída 4 2 7 3 4" xfId="5090"/>
    <cellStyle name="Saída 4 2 7 4" xfId="1845"/>
    <cellStyle name="Saída 4 2 7 4 2" xfId="3516"/>
    <cellStyle name="Saída 4 2 7 5" xfId="2297"/>
    <cellStyle name="Saída 4 2 7 6" xfId="4304"/>
    <cellStyle name="Saída 4 2 7 7" xfId="4623"/>
    <cellStyle name="Saída 4 2 7 8" xfId="4665"/>
    <cellStyle name="Saída 4 2 8" xfId="573"/>
    <cellStyle name="Saída 4 2 8 2" xfId="1088"/>
    <cellStyle name="Saída 4 2 8 2 2" xfId="2212"/>
    <cellStyle name="Saída 4 2 8 2 2 2" xfId="3778"/>
    <cellStyle name="Saída 4 2 8 2 3" xfId="2878"/>
    <cellStyle name="Saída 4 2 8 2 4" xfId="4954"/>
    <cellStyle name="Saída 4 2 8 3" xfId="1439"/>
    <cellStyle name="Saída 4 2 8 3 2" xfId="2404"/>
    <cellStyle name="Saída 4 2 8 3 2 2" xfId="3891"/>
    <cellStyle name="Saída 4 2 8 3 3" xfId="3227"/>
    <cellStyle name="Saída 4 2 8 3 4" xfId="5136"/>
    <cellStyle name="Saída 4 2 8 4" xfId="1919"/>
    <cellStyle name="Saída 4 2 8 4 2" xfId="3590"/>
    <cellStyle name="Saída 4 2 8 5" xfId="2226"/>
    <cellStyle name="Saída 4 2 8 6" xfId="4379"/>
    <cellStyle name="Saída 4 2 8 7" xfId="4074"/>
    <cellStyle name="Saída 4 2 8 8" xfId="4588"/>
    <cellStyle name="Saída 4 2 9" xfId="442"/>
    <cellStyle name="Saída 4 2 9 2" xfId="957"/>
    <cellStyle name="Saída 4 2 9 2 2" xfId="2137"/>
    <cellStyle name="Saída 4 2 9 2 2 2" xfId="3737"/>
    <cellStyle name="Saída 4 2 9 2 3" xfId="2747"/>
    <cellStyle name="Saída 4 2 9 2 4" xfId="4807"/>
    <cellStyle name="Saída 4 2 9 3" xfId="1308"/>
    <cellStyle name="Saída 4 2 9 3 2" xfId="2331"/>
    <cellStyle name="Saída 4 2 9 3 2 2" xfId="3850"/>
    <cellStyle name="Saída 4 2 9 3 3" xfId="3096"/>
    <cellStyle name="Saída 4 2 9 3 4" xfId="5060"/>
    <cellStyle name="Saída 4 2 9 4" xfId="1792"/>
    <cellStyle name="Saída 4 2 9 4 2" xfId="3463"/>
    <cellStyle name="Saída 4 2 9 5" xfId="2144"/>
    <cellStyle name="Saída 4 2 9 6" xfId="4250"/>
    <cellStyle name="Saída 4 2 9 7" xfId="4343"/>
    <cellStyle name="Saída 4 2 9 8" xfId="4711"/>
    <cellStyle name="Saída 4 3" xfId="105"/>
    <cellStyle name="Saída 4 3 10" xfId="505"/>
    <cellStyle name="Saída 4 3 10 2" xfId="1020"/>
    <cellStyle name="Saída 4 3 10 2 2" xfId="2173"/>
    <cellStyle name="Saída 4 3 10 2 2 2" xfId="3757"/>
    <cellStyle name="Saída 4 3 10 2 3" xfId="2810"/>
    <cellStyle name="Saída 4 3 10 2 4" xfId="4563"/>
    <cellStyle name="Saída 4 3 10 3" xfId="1371"/>
    <cellStyle name="Saída 4 3 10 3 2" xfId="2365"/>
    <cellStyle name="Saída 4 3 10 3 2 2" xfId="3870"/>
    <cellStyle name="Saída 4 3 10 3 3" xfId="3159"/>
    <cellStyle name="Saída 4 3 10 3 4" xfId="5095"/>
    <cellStyle name="Saída 4 3 10 4" xfId="1853"/>
    <cellStyle name="Saída 4 3 10 4 2" xfId="3524"/>
    <cellStyle name="Saída 4 3 10 5" xfId="2243"/>
    <cellStyle name="Saída 4 3 10 6" xfId="4312"/>
    <cellStyle name="Saída 4 3 10 7" xfId="4163"/>
    <cellStyle name="Saída 4 3 10 8" xfId="4699"/>
    <cellStyle name="Saída 4 3 11" xfId="618"/>
    <cellStyle name="Saída 4 3 11 2" xfId="1133"/>
    <cellStyle name="Saída 4 3 11 2 2" xfId="2233"/>
    <cellStyle name="Saída 4 3 11 2 2 2" xfId="3791"/>
    <cellStyle name="Saída 4 3 11 2 3" xfId="2923"/>
    <cellStyle name="Saída 4 3 11 2 4" xfId="3945"/>
    <cellStyle name="Saída 4 3 11 3" xfId="1484"/>
    <cellStyle name="Saída 4 3 11 3 2" xfId="2426"/>
    <cellStyle name="Saída 4 3 11 3 2 2" xfId="3904"/>
    <cellStyle name="Saída 4 3 11 3 3" xfId="3272"/>
    <cellStyle name="Saída 4 3 11 3 4" xfId="5156"/>
    <cellStyle name="Saída 4 3 11 4" xfId="1960"/>
    <cellStyle name="Saída 4 3 11 4 2" xfId="3627"/>
    <cellStyle name="Saída 4 3 11 5" xfId="2038"/>
    <cellStyle name="Saída 4 3 11 6" xfId="4420"/>
    <cellStyle name="Saída 4 3 11 7" xfId="4026"/>
    <cellStyle name="Saída 4 3 11 8" xfId="4493"/>
    <cellStyle name="Saída 4 3 12" xfId="330"/>
    <cellStyle name="Saída 4 3 12 2" xfId="845"/>
    <cellStyle name="Saída 4 3 12 2 2" xfId="2080"/>
    <cellStyle name="Saída 4 3 12 2 2 2" xfId="3700"/>
    <cellStyle name="Saída 4 3 12 2 3" xfId="2640"/>
    <cellStyle name="Saída 4 3 12 2 4" xfId="4739"/>
    <cellStyle name="Saída 4 3 12 3" xfId="1178"/>
    <cellStyle name="Saída 4 3 12 3 2" xfId="2260"/>
    <cellStyle name="Saída 4 3 12 3 2 2" xfId="3807"/>
    <cellStyle name="Saída 4 3 12 3 3" xfId="2968"/>
    <cellStyle name="Saída 4 3 12 3 4" xfId="3936"/>
    <cellStyle name="Saída 4 3 12 4" xfId="1687"/>
    <cellStyle name="Saída 4 3 12 4 2" xfId="3358"/>
    <cellStyle name="Saída 4 3 12 5" xfId="2497"/>
    <cellStyle name="Saída 4 3 12 6" xfId="4813"/>
    <cellStyle name="Saída 4 3 2" xfId="262"/>
    <cellStyle name="Saída 4 3 2 2" xfId="778"/>
    <cellStyle name="Saída 4 3 2 2 2" xfId="2045"/>
    <cellStyle name="Saída 4 3 2 2 2 2" xfId="3674"/>
    <cellStyle name="Saída 4 3 2 2 3" xfId="2578"/>
    <cellStyle name="Saída 4 3 2 2 4" xfId="4974"/>
    <cellStyle name="Saída 4 3 2 3" xfId="2473"/>
    <cellStyle name="Saída 4 3 2 4" xfId="4843"/>
    <cellStyle name="Saída 4 3 3" xfId="300"/>
    <cellStyle name="Saída 4 3 3 2" xfId="815"/>
    <cellStyle name="Saída 4 3 3 2 2" xfId="2060"/>
    <cellStyle name="Saída 4 3 3 2 2 2" xfId="3684"/>
    <cellStyle name="Saída 4 3 3 2 3" xfId="2610"/>
    <cellStyle name="Saída 4 3 3 2 4" xfId="4802"/>
    <cellStyle name="Saída 4 3 3 3" xfId="787"/>
    <cellStyle name="Saída 4 3 3 3 2" xfId="2048"/>
    <cellStyle name="Saída 4 3 3 3 2 2" xfId="3676"/>
    <cellStyle name="Saída 4 3 3 3 3" xfId="2587"/>
    <cellStyle name="Saída 4 3 3 3 4" xfId="4898"/>
    <cellStyle name="Saída 4 3 3 4" xfId="1657"/>
    <cellStyle name="Saída 4 3 3 4 2" xfId="3328"/>
    <cellStyle name="Saída 4 3 3 5" xfId="2141"/>
    <cellStyle name="Saída 4 3 3 6" xfId="4111"/>
    <cellStyle name="Saída 4 3 3 7" xfId="4769"/>
    <cellStyle name="Saída 4 3 3 8" xfId="4627"/>
    <cellStyle name="Saída 4 3 4" xfId="406"/>
    <cellStyle name="Saída 4 3 4 2" xfId="921"/>
    <cellStyle name="Saída 4 3 4 2 2" xfId="2117"/>
    <cellStyle name="Saída 4 3 4 2 2 2" xfId="3726"/>
    <cellStyle name="Saída 4 3 4 2 3" xfId="2711"/>
    <cellStyle name="Saída 4 3 4 2 4" xfId="4874"/>
    <cellStyle name="Saída 4 3 4 3" xfId="1272"/>
    <cellStyle name="Saída 4 3 4 3 2" xfId="2310"/>
    <cellStyle name="Saída 4 3 4 3 2 2" xfId="3839"/>
    <cellStyle name="Saída 4 3 4 3 3" xfId="3060"/>
    <cellStyle name="Saída 4 3 4 3 4" xfId="5040"/>
    <cellStyle name="Saída 4 3 4 4" xfId="1756"/>
    <cellStyle name="Saída 4 3 4 4 2" xfId="3427"/>
    <cellStyle name="Saída 4 3 4 5" xfId="2010"/>
    <cellStyle name="Saída 4 3 4 6" xfId="4214"/>
    <cellStyle name="Saída 4 3 4 7" xfId="4518"/>
    <cellStyle name="Saída 4 3 4 8" xfId="5179"/>
    <cellStyle name="Saída 4 3 5" xfId="460"/>
    <cellStyle name="Saída 4 3 5 2" xfId="975"/>
    <cellStyle name="Saída 4 3 5 2 2" xfId="2149"/>
    <cellStyle name="Saída 4 3 5 2 2 2" xfId="3745"/>
    <cellStyle name="Saída 4 3 5 2 3" xfId="2765"/>
    <cellStyle name="Saída 4 3 5 2 4" xfId="4770"/>
    <cellStyle name="Saída 4 3 5 3" xfId="1326"/>
    <cellStyle name="Saída 4 3 5 3 2" xfId="2343"/>
    <cellStyle name="Saída 4 3 5 3 2 2" xfId="3858"/>
    <cellStyle name="Saída 4 3 5 3 3" xfId="3114"/>
    <cellStyle name="Saída 4 3 5 3 4" xfId="5071"/>
    <cellStyle name="Saída 4 3 5 4" xfId="1810"/>
    <cellStyle name="Saída 4 3 5 4 2" xfId="3481"/>
    <cellStyle name="Saída 4 3 5 5" xfId="1565"/>
    <cellStyle name="Saída 4 3 5 6" xfId="4268"/>
    <cellStyle name="Saída 4 3 5 7" xfId="3968"/>
    <cellStyle name="Saída 4 3 5 8" xfId="3995"/>
    <cellStyle name="Saída 4 3 6" xfId="427"/>
    <cellStyle name="Saída 4 3 6 2" xfId="942"/>
    <cellStyle name="Saída 4 3 6 2 2" xfId="2129"/>
    <cellStyle name="Saída 4 3 6 2 2 2" xfId="3732"/>
    <cellStyle name="Saída 4 3 6 2 3" xfId="2732"/>
    <cellStyle name="Saída 4 3 6 2 4" xfId="4895"/>
    <cellStyle name="Saída 4 3 6 3" xfId="1293"/>
    <cellStyle name="Saída 4 3 6 3 2" xfId="2322"/>
    <cellStyle name="Saída 4 3 6 3 2 2" xfId="3845"/>
    <cellStyle name="Saída 4 3 6 3 3" xfId="3081"/>
    <cellStyle name="Saída 4 3 6 3 4" xfId="5052"/>
    <cellStyle name="Saída 4 3 6 4" xfId="1777"/>
    <cellStyle name="Saída 4 3 6 4 2" xfId="3448"/>
    <cellStyle name="Saída 4 3 6 5" xfId="2263"/>
    <cellStyle name="Saída 4 3 6 6" xfId="4235"/>
    <cellStyle name="Saída 4 3 6 7" xfId="4601"/>
    <cellStyle name="Saída 4 3 6 8" xfId="5075"/>
    <cellStyle name="Saída 4 3 7" xfId="489"/>
    <cellStyle name="Saída 4 3 7 2" xfId="1004"/>
    <cellStyle name="Saída 4 3 7 2 2" xfId="2162"/>
    <cellStyle name="Saída 4 3 7 2 2 2" xfId="3752"/>
    <cellStyle name="Saída 4 3 7 2 3" xfId="2794"/>
    <cellStyle name="Saída 4 3 7 2 4" xfId="4491"/>
    <cellStyle name="Saída 4 3 7 3" xfId="1355"/>
    <cellStyle name="Saída 4 3 7 3 2" xfId="2355"/>
    <cellStyle name="Saída 4 3 7 3 2 2" xfId="3865"/>
    <cellStyle name="Saída 4 3 7 3 3" xfId="3143"/>
    <cellStyle name="Saída 4 3 7 3 4" xfId="5087"/>
    <cellStyle name="Saída 4 3 7 4" xfId="1838"/>
    <cellStyle name="Saída 4 3 7 4 2" xfId="3509"/>
    <cellStyle name="Saída 4 3 7 5" xfId="2046"/>
    <cellStyle name="Saída 4 3 7 6" xfId="4297"/>
    <cellStyle name="Saída 4 3 7 7" xfId="4664"/>
    <cellStyle name="Saída 4 3 7 8" xfId="4808"/>
    <cellStyle name="Saída 4 3 8" xfId="557"/>
    <cellStyle name="Saída 4 3 8 2" xfId="1072"/>
    <cellStyle name="Saída 4 3 8 2 2" xfId="2203"/>
    <cellStyle name="Saída 4 3 8 2 2 2" xfId="3775"/>
    <cellStyle name="Saída 4 3 8 2 3" xfId="2862"/>
    <cellStyle name="Saída 4 3 8 2 4" xfId="4653"/>
    <cellStyle name="Saída 4 3 8 3" xfId="1423"/>
    <cellStyle name="Saída 4 3 8 3 2" xfId="2395"/>
    <cellStyle name="Saída 4 3 8 3 2 2" xfId="3888"/>
    <cellStyle name="Saída 4 3 8 3 3" xfId="3211"/>
    <cellStyle name="Saída 4 3 8 3 4" xfId="5127"/>
    <cellStyle name="Saída 4 3 8 4" xfId="1903"/>
    <cellStyle name="Saída 4 3 8 4 2" xfId="3574"/>
    <cellStyle name="Saída 4 3 8 5" xfId="2163"/>
    <cellStyle name="Saída 4 3 8 6" xfId="4363"/>
    <cellStyle name="Saída 4 3 8 7" xfId="4960"/>
    <cellStyle name="Saída 4 3 8 8" xfId="5157"/>
    <cellStyle name="Saída 4 3 9" xfId="520"/>
    <cellStyle name="Saída 4 3 9 2" xfId="1035"/>
    <cellStyle name="Saída 4 3 9 2 2" xfId="2183"/>
    <cellStyle name="Saída 4 3 9 2 2 2" xfId="3761"/>
    <cellStyle name="Saída 4 3 9 2 3" xfId="2825"/>
    <cellStyle name="Saída 4 3 9 2 4" xfId="4967"/>
    <cellStyle name="Saída 4 3 9 3" xfId="1386"/>
    <cellStyle name="Saída 4 3 9 3 2" xfId="2375"/>
    <cellStyle name="Saída 4 3 9 3 2 2" xfId="3874"/>
    <cellStyle name="Saída 4 3 9 3 3" xfId="3174"/>
    <cellStyle name="Saída 4 3 9 3 4" xfId="5105"/>
    <cellStyle name="Saída 4 3 9 4" xfId="1868"/>
    <cellStyle name="Saída 4 3 9 4 2" xfId="3539"/>
    <cellStyle name="Saída 4 3 9 5" xfId="2261"/>
    <cellStyle name="Saída 4 3 9 6" xfId="4327"/>
    <cellStyle name="Saída 4 3 9 7" xfId="4628"/>
    <cellStyle name="Saída 4 3 9 8" xfId="4540"/>
    <cellStyle name="Saída 4 4" xfId="119"/>
    <cellStyle name="Saída 4 4 10" xfId="310"/>
    <cellStyle name="Saída 4 4 10 2" xfId="825"/>
    <cellStyle name="Saída 4 4 10 2 2" xfId="2065"/>
    <cellStyle name="Saída 4 4 10 2 2 2" xfId="3689"/>
    <cellStyle name="Saída 4 4 10 2 3" xfId="2620"/>
    <cellStyle name="Saída 4 4 10 2 4" xfId="4880"/>
    <cellStyle name="Saída 4 4 10 3" xfId="1188"/>
    <cellStyle name="Saída 4 4 10 3 2" xfId="2267"/>
    <cellStyle name="Saída 4 4 10 3 2 2" xfId="3811"/>
    <cellStyle name="Saída 4 4 10 3 3" xfId="2978"/>
    <cellStyle name="Saída 4 4 10 3 4" xfId="4452"/>
    <cellStyle name="Saída 4 4 10 4" xfId="1667"/>
    <cellStyle name="Saída 4 4 10 4 2" xfId="3338"/>
    <cellStyle name="Saída 4 4 10 5" xfId="1632"/>
    <cellStyle name="Saída 4 4 10 6" xfId="4121"/>
    <cellStyle name="Saída 4 4 10 7" xfId="4989"/>
    <cellStyle name="Saída 4 4 10 8" xfId="4902"/>
    <cellStyle name="Saída 4 4 11" xfId="526"/>
    <cellStyle name="Saída 4 4 11 2" xfId="1041"/>
    <cellStyle name="Saída 4 4 11 2 2" xfId="2185"/>
    <cellStyle name="Saída 4 4 11 2 2 2" xfId="3763"/>
    <cellStyle name="Saída 4 4 11 2 3" xfId="2831"/>
    <cellStyle name="Saída 4 4 11 2 4" xfId="4554"/>
    <cellStyle name="Saída 4 4 11 3" xfId="1392"/>
    <cellStyle name="Saída 4 4 11 3 2" xfId="2377"/>
    <cellStyle name="Saída 4 4 11 3 2 2" xfId="3876"/>
    <cellStyle name="Saída 4 4 11 3 3" xfId="3180"/>
    <cellStyle name="Saída 4 4 11 3 4" xfId="5107"/>
    <cellStyle name="Saída 4 4 11 4" xfId="1874"/>
    <cellStyle name="Saída 4 4 11 4 2" xfId="3545"/>
    <cellStyle name="Saída 4 4 11 5" xfId="1542"/>
    <cellStyle name="Saída 4 4 11 6" xfId="4333"/>
    <cellStyle name="Saída 4 4 11 7" xfId="4908"/>
    <cellStyle name="Saída 4 4 11 8" xfId="5006"/>
    <cellStyle name="Saída 4 4 12" xfId="652"/>
    <cellStyle name="Saída 4 4 12 2" xfId="1167"/>
    <cellStyle name="Saída 4 4 12 2 2" xfId="2254"/>
    <cellStyle name="Saída 4 4 12 2 2 2" xfId="3802"/>
    <cellStyle name="Saída 4 4 12 2 3" xfId="2957"/>
    <cellStyle name="Saída 4 4 12 2 4" xfId="4459"/>
    <cellStyle name="Saída 4 4 12 3" xfId="1518"/>
    <cellStyle name="Saída 4 4 12 3 2" xfId="2446"/>
    <cellStyle name="Saída 4 4 12 3 2 2" xfId="3915"/>
    <cellStyle name="Saída 4 4 12 3 3" xfId="3306"/>
    <cellStyle name="Saída 4 4 12 3 4" xfId="5177"/>
    <cellStyle name="Saída 4 4 12 4" xfId="1991"/>
    <cellStyle name="Saída 4 4 12 4 2" xfId="3653"/>
    <cellStyle name="Saída 4 4 12 5" xfId="2530"/>
    <cellStyle name="Saída 4 4 12 6" xfId="3999"/>
    <cellStyle name="Saída 4 4 2" xfId="276"/>
    <cellStyle name="Saída 4 4 2 2" xfId="791"/>
    <cellStyle name="Saída 4 4 2 2 2" xfId="2050"/>
    <cellStyle name="Saída 4 4 2 2 2 2" xfId="3678"/>
    <cellStyle name="Saída 4 4 2 2 3" xfId="2590"/>
    <cellStyle name="Saída 4 4 2 2 4" xfId="3954"/>
    <cellStyle name="Saída 4 4 2 3" xfId="2487"/>
    <cellStyle name="Saída 4 4 2 4" xfId="4795"/>
    <cellStyle name="Saída 4 4 3" xfId="387"/>
    <cellStyle name="Saída 4 4 3 2" xfId="902"/>
    <cellStyle name="Saída 4 4 3 2 2" xfId="2106"/>
    <cellStyle name="Saída 4 4 3 2 2 2" xfId="3715"/>
    <cellStyle name="Saída 4 4 3 2 3" xfId="2692"/>
    <cellStyle name="Saída 4 4 3 2 4" xfId="4916"/>
    <cellStyle name="Saída 4 4 3 3" xfId="1253"/>
    <cellStyle name="Saída 4 4 3 3 2" xfId="2299"/>
    <cellStyle name="Saída 4 4 3 3 2 2" xfId="3828"/>
    <cellStyle name="Saída 4 4 3 3 3" xfId="3041"/>
    <cellStyle name="Saída 4 4 3 3 4" xfId="5029"/>
    <cellStyle name="Saída 4 4 3 4" xfId="1737"/>
    <cellStyle name="Saída 4 4 3 4 2" xfId="3408"/>
    <cellStyle name="Saída 4 4 3 5" xfId="2011"/>
    <cellStyle name="Saída 4 4 3 6" xfId="4195"/>
    <cellStyle name="Saída 4 4 3 7" xfId="4969"/>
    <cellStyle name="Saída 4 4 3 8" xfId="4555"/>
    <cellStyle name="Saída 4 4 4" xfId="420"/>
    <cellStyle name="Saída 4 4 4 2" xfId="935"/>
    <cellStyle name="Saída 4 4 4 2 2" xfId="2125"/>
    <cellStyle name="Saída 4 4 4 2 2 2" xfId="3728"/>
    <cellStyle name="Saída 4 4 4 2 3" xfId="2725"/>
    <cellStyle name="Saída 4 4 4 2 4" xfId="4516"/>
    <cellStyle name="Saída 4 4 4 3" xfId="1286"/>
    <cellStyle name="Saída 4 4 4 3 2" xfId="2318"/>
    <cellStyle name="Saída 4 4 4 3 2 2" xfId="3841"/>
    <cellStyle name="Saída 4 4 4 3 3" xfId="3074"/>
    <cellStyle name="Saída 4 4 4 3 4" xfId="5048"/>
    <cellStyle name="Saída 4 4 4 4" xfId="1770"/>
    <cellStyle name="Saída 4 4 4 4 2" xfId="3441"/>
    <cellStyle name="Saída 4 4 4 5" xfId="2003"/>
    <cellStyle name="Saída 4 4 4 6" xfId="4228"/>
    <cellStyle name="Saída 4 4 4 7" xfId="4889"/>
    <cellStyle name="Saída 4 4 4 8" xfId="4768"/>
    <cellStyle name="Saída 4 4 5" xfId="474"/>
    <cellStyle name="Saída 4 4 5 2" xfId="989"/>
    <cellStyle name="Saída 4 4 5 2 2" xfId="2157"/>
    <cellStyle name="Saída 4 4 5 2 2 2" xfId="3747"/>
    <cellStyle name="Saída 4 4 5 2 3" xfId="2779"/>
    <cellStyle name="Saída 4 4 5 2 4" xfId="4742"/>
    <cellStyle name="Saída 4 4 5 3" xfId="1340"/>
    <cellStyle name="Saída 4 4 5 3 2" xfId="2350"/>
    <cellStyle name="Saída 4 4 5 3 2 2" xfId="3860"/>
    <cellStyle name="Saída 4 4 5 3 3" xfId="3128"/>
    <cellStyle name="Saída 4 4 5 3 4" xfId="5079"/>
    <cellStyle name="Saída 4 4 5 4" xfId="1824"/>
    <cellStyle name="Saída 4 4 5 4 2" xfId="3495"/>
    <cellStyle name="Saída 4 4 5 5" xfId="2101"/>
    <cellStyle name="Saída 4 4 5 6" xfId="4282"/>
    <cellStyle name="Saída 4 4 5 7" xfId="4787"/>
    <cellStyle name="Saída 4 4 5 8" xfId="4685"/>
    <cellStyle name="Saída 4 4 6" xfId="395"/>
    <cellStyle name="Saída 4 4 6 2" xfId="910"/>
    <cellStyle name="Saída 4 4 6 2 2" xfId="2110"/>
    <cellStyle name="Saída 4 4 6 2 2 2" xfId="3719"/>
    <cellStyle name="Saída 4 4 6 2 3" xfId="2700"/>
    <cellStyle name="Saída 4 4 6 2 4" xfId="3948"/>
    <cellStyle name="Saída 4 4 6 3" xfId="1261"/>
    <cellStyle name="Saída 4 4 6 3 2" xfId="2303"/>
    <cellStyle name="Saída 4 4 6 3 2 2" xfId="3832"/>
    <cellStyle name="Saída 4 4 6 3 3" xfId="3049"/>
    <cellStyle name="Saída 4 4 6 3 4" xfId="5033"/>
    <cellStyle name="Saída 4 4 6 4" xfId="1745"/>
    <cellStyle name="Saída 4 4 6 4 2" xfId="3416"/>
    <cellStyle name="Saída 4 4 6 5" xfId="1579"/>
    <cellStyle name="Saída 4 4 6 6" xfId="4203"/>
    <cellStyle name="Saída 4 4 6 7" xfId="4692"/>
    <cellStyle name="Saída 4 4 6 8" xfId="4511"/>
    <cellStyle name="Saída 4 4 7" xfId="347"/>
    <cellStyle name="Saída 4 4 7 2" xfId="862"/>
    <cellStyle name="Saída 4 4 7 2 2" xfId="2088"/>
    <cellStyle name="Saída 4 4 7 2 2 2" xfId="3704"/>
    <cellStyle name="Saída 4 4 7 2 3" xfId="2655"/>
    <cellStyle name="Saída 4 4 7 2 4" xfId="4573"/>
    <cellStyle name="Saída 4 4 7 3" xfId="1174"/>
    <cellStyle name="Saída 4 4 7 3 2" xfId="2257"/>
    <cellStyle name="Saída 4 4 7 3 2 2" xfId="3805"/>
    <cellStyle name="Saída 4 4 7 3 3" xfId="2964"/>
    <cellStyle name="Saída 4 4 7 3 4" xfId="4456"/>
    <cellStyle name="Saída 4 4 7 4" xfId="1702"/>
    <cellStyle name="Saída 4 4 7 4 2" xfId="3373"/>
    <cellStyle name="Saída 4 4 7 5" xfId="1608"/>
    <cellStyle name="Saída 4 4 7 6" xfId="4157"/>
    <cellStyle name="Saída 4 4 7 7" xfId="4765"/>
    <cellStyle name="Saída 4 4 7 8" xfId="4567"/>
    <cellStyle name="Saída 4 4 8" xfId="571"/>
    <cellStyle name="Saída 4 4 8 2" xfId="1086"/>
    <cellStyle name="Saída 4 4 8 2 2" xfId="2211"/>
    <cellStyle name="Saída 4 4 8 2 2 2" xfId="3777"/>
    <cellStyle name="Saída 4 4 8 2 3" xfId="2876"/>
    <cellStyle name="Saída 4 4 8 2 4" xfId="4779"/>
    <cellStyle name="Saída 4 4 8 3" xfId="1437"/>
    <cellStyle name="Saída 4 4 8 3 2" xfId="2403"/>
    <cellStyle name="Saída 4 4 8 3 2 2" xfId="3890"/>
    <cellStyle name="Saída 4 4 8 3 3" xfId="3225"/>
    <cellStyle name="Saída 4 4 8 3 4" xfId="5135"/>
    <cellStyle name="Saída 4 4 8 4" xfId="1917"/>
    <cellStyle name="Saída 4 4 8 4 2" xfId="3588"/>
    <cellStyle name="Saída 4 4 8 5" xfId="1640"/>
    <cellStyle name="Saída 4 4 8 6" xfId="4377"/>
    <cellStyle name="Saída 4 4 8 7" xfId="4657"/>
    <cellStyle name="Saída 4 4 8 8" xfId="4734"/>
    <cellStyle name="Saída 4 4 9" xfId="453"/>
    <cellStyle name="Saída 4 4 9 2" xfId="968"/>
    <cellStyle name="Saída 4 4 9 2 2" xfId="2145"/>
    <cellStyle name="Saída 4 4 9 2 2 2" xfId="3741"/>
    <cellStyle name="Saída 4 4 9 2 3" xfId="2758"/>
    <cellStyle name="Saída 4 4 9 2 4" xfId="3982"/>
    <cellStyle name="Saída 4 4 9 3" xfId="1319"/>
    <cellStyle name="Saída 4 4 9 3 2" xfId="2339"/>
    <cellStyle name="Saída 4 4 9 3 2 2" xfId="3854"/>
    <cellStyle name="Saída 4 4 9 3 3" xfId="3107"/>
    <cellStyle name="Saída 4 4 9 3 4" xfId="5067"/>
    <cellStyle name="Saída 4 4 9 4" xfId="1803"/>
    <cellStyle name="Saída 4 4 9 4 2" xfId="3474"/>
    <cellStyle name="Saída 4 4 9 5" xfId="2431"/>
    <cellStyle name="Saída 4 4 9 6" xfId="4261"/>
    <cellStyle name="Saída 4 4 9 7" xfId="4490"/>
    <cellStyle name="Saída 4 4 9 8" xfId="5042"/>
    <cellStyle name="Saída 4 5" xfId="252"/>
    <cellStyle name="Saída 4 5 2" xfId="777"/>
    <cellStyle name="Saída 4 5 2 2" xfId="2044"/>
    <cellStyle name="Saída 4 5 2 2 2" xfId="3673"/>
    <cellStyle name="Saída 4 5 2 3" xfId="2577"/>
    <cellStyle name="Saída 4 5 2 4" xfId="3983"/>
    <cellStyle name="Saída 4 5 3" xfId="2463"/>
    <cellStyle name="Saída 4 5 4" xfId="4686"/>
    <cellStyle name="Saída 4 6" xfId="370"/>
    <cellStyle name="Saída 4 6 2" xfId="885"/>
    <cellStyle name="Saída 4 6 2 2" xfId="2098"/>
    <cellStyle name="Saída 4 6 2 2 2" xfId="3713"/>
    <cellStyle name="Saída 4 6 2 3" xfId="2675"/>
    <cellStyle name="Saída 4 6 2 4" xfId="4805"/>
    <cellStyle name="Saída 4 6 3" xfId="1236"/>
    <cellStyle name="Saída 4 6 3 2" xfId="2291"/>
    <cellStyle name="Saída 4 6 3 2 2" xfId="3826"/>
    <cellStyle name="Saída 4 6 3 3" xfId="3024"/>
    <cellStyle name="Saída 4 6 3 4" xfId="5020"/>
    <cellStyle name="Saída 4 6 4" xfId="1720"/>
    <cellStyle name="Saída 4 6 4 2" xfId="3391"/>
    <cellStyle name="Saída 4 6 5" xfId="1594"/>
    <cellStyle name="Saída 4 6 6" xfId="4178"/>
    <cellStyle name="Saída 4 6 7" xfId="4936"/>
    <cellStyle name="Saída 4 6 8" xfId="4643"/>
    <cellStyle name="Saída 4 7" xfId="354"/>
    <cellStyle name="Saída 4 7 2" xfId="869"/>
    <cellStyle name="Saída 4 7 2 2" xfId="2091"/>
    <cellStyle name="Saída 4 7 2 2 2" xfId="3707"/>
    <cellStyle name="Saída 4 7 2 3" xfId="2660"/>
    <cellStyle name="Saída 4 7 2 4" xfId="4741"/>
    <cellStyle name="Saída 4 7 3" xfId="1221"/>
    <cellStyle name="Saída 4 7 3 2" xfId="2284"/>
    <cellStyle name="Saída 4 7 3 2 2" xfId="3820"/>
    <cellStyle name="Saída 4 7 3 3" xfId="3009"/>
    <cellStyle name="Saída 4 7 3 4" xfId="5013"/>
    <cellStyle name="Saída 4 7 4" xfId="1707"/>
    <cellStyle name="Saída 4 7 4 2" xfId="3378"/>
    <cellStyle name="Saída 4 7 5" xfId="1603"/>
    <cellStyle name="Saída 4 7 6" xfId="4162"/>
    <cellStyle name="Saída 4 7 7" xfId="4539"/>
    <cellStyle name="Saída 4 7 8" xfId="4797"/>
    <cellStyle name="Saída 4 8" xfId="435"/>
    <cellStyle name="Saída 4 8 2" xfId="950"/>
    <cellStyle name="Saída 4 8 2 2" xfId="2132"/>
    <cellStyle name="Saída 4 8 2 2 2" xfId="3733"/>
    <cellStyle name="Saída 4 8 2 3" xfId="2740"/>
    <cellStyle name="Saída 4 8 2 4" xfId="4615"/>
    <cellStyle name="Saída 4 8 3" xfId="1301"/>
    <cellStyle name="Saída 4 8 3 2" xfId="2326"/>
    <cellStyle name="Saída 4 8 3 2 2" xfId="3846"/>
    <cellStyle name="Saída 4 8 3 3" xfId="3089"/>
    <cellStyle name="Saída 4 8 3 4" xfId="5055"/>
    <cellStyle name="Saída 4 8 4" xfId="1785"/>
    <cellStyle name="Saída 4 8 4 2" xfId="3456"/>
    <cellStyle name="Saída 4 8 5" xfId="2041"/>
    <cellStyle name="Saída 4 8 6" xfId="4243"/>
    <cellStyle name="Saída 4 8 7" xfId="4946"/>
    <cellStyle name="Saída 4 8 8" xfId="5163"/>
    <cellStyle name="Saída 4 9" xfId="365"/>
    <cellStyle name="Saída 4 9 2" xfId="880"/>
    <cellStyle name="Saída 4 9 2 2" xfId="2096"/>
    <cellStyle name="Saída 4 9 2 2 2" xfId="3711"/>
    <cellStyle name="Saída 4 9 2 3" xfId="2670"/>
    <cellStyle name="Saída 4 9 2 4" xfId="4606"/>
    <cellStyle name="Saída 4 9 3" xfId="1231"/>
    <cellStyle name="Saída 4 9 3 2" xfId="2289"/>
    <cellStyle name="Saída 4 9 3 2 2" xfId="3824"/>
    <cellStyle name="Saída 4 9 3 3" xfId="3019"/>
    <cellStyle name="Saída 4 9 3 4" xfId="5018"/>
    <cellStyle name="Saída 4 9 4" xfId="1716"/>
    <cellStyle name="Saída 4 9 4 2" xfId="3387"/>
    <cellStyle name="Saída 4 9 5" xfId="1598"/>
    <cellStyle name="Saída 4 9 6" xfId="4173"/>
    <cellStyle name="Saída 4 9 7" xfId="4497"/>
    <cellStyle name="Saída 4 9 8" xfId="4550"/>
    <cellStyle name="Saída 5" xfId="725"/>
    <cellStyle name="Saída 5 2" xfId="1215"/>
    <cellStyle name="Saída 5 2 2" xfId="2281"/>
    <cellStyle name="Saída 5 2 2 2" xfId="3817"/>
    <cellStyle name="Saída 5 2 3" xfId="3005"/>
    <cellStyle name="Saída 5 2 4" xfId="5010"/>
    <cellStyle name="Saída 5 3" xfId="1526"/>
    <cellStyle name="Saída 5 3 2" xfId="2451"/>
    <cellStyle name="Saída 5 3 2 2" xfId="3917"/>
    <cellStyle name="Saída 5 3 3" xfId="3314"/>
    <cellStyle name="Saída 5 3 4" xfId="5182"/>
    <cellStyle name="Saída 5 4" xfId="2014"/>
    <cellStyle name="Saída 5 4 2" xfId="3655"/>
    <cellStyle name="Saída 5 5" xfId="2540"/>
    <cellStyle name="Saída 5 6" xfId="4980"/>
    <cellStyle name="Saída 6" xfId="733"/>
    <cellStyle name="Saída 6 2" xfId="1217"/>
    <cellStyle name="Saída 6 2 2" xfId="2283"/>
    <cellStyle name="Saída 6 2 2 2" xfId="3819"/>
    <cellStyle name="Saída 6 2 3" xfId="3007"/>
    <cellStyle name="Saída 6 2 4" xfId="5012"/>
    <cellStyle name="Saída 6 3" xfId="1528"/>
    <cellStyle name="Saída 6 3 2" xfId="2453"/>
    <cellStyle name="Saída 6 3 2 2" xfId="3919"/>
    <cellStyle name="Saída 6 3 3" xfId="3316"/>
    <cellStyle name="Saída 6 3 4" xfId="5184"/>
    <cellStyle name="Saída 6 4" xfId="2016"/>
    <cellStyle name="Saída 6 4 2" xfId="3657"/>
    <cellStyle name="Saída 6 5" xfId="2542"/>
    <cellStyle name="Saída 6 6" xfId="4696"/>
    <cellStyle name="Separador de milhares 2" xfId="18"/>
    <cellStyle name="Separador de milhares 2 2" xfId="81"/>
    <cellStyle name="Separador de milhares 2 2 2" xfId="228"/>
    <cellStyle name="Separador de milhares 2 2 3" xfId="345"/>
    <cellStyle name="Separador de milhares 2 2 3 2" xfId="860"/>
    <cellStyle name="Separador de milhares 2 3" xfId="80"/>
    <cellStyle name="Separador de milhares 2 3 2" xfId="344"/>
    <cellStyle name="Separador de milhares 2 3 2 2" xfId="859"/>
    <cellStyle name="Separador de milhares 2 4" xfId="227"/>
    <cellStyle name="Separador de milhares 2 5" xfId="296"/>
    <cellStyle name="Separador de milhares 2 5 2" xfId="811"/>
    <cellStyle name="Separador de milhares 3" xfId="229"/>
    <cellStyle name="Separador de milhares 3 2" xfId="230"/>
    <cellStyle name="Separador de milhares 4" xfId="231"/>
    <cellStyle name="Separador de milhares 6" xfId="232"/>
    <cellStyle name="Separador de milhares 7" xfId="233"/>
    <cellStyle name="Separador de milhares 8" xfId="234"/>
    <cellStyle name="TableStyleLight1" xfId="11"/>
    <cellStyle name="Texto de Aviso 2" xfId="82"/>
    <cellStyle name="Texto Explicativo 2" xfId="83"/>
    <cellStyle name="Title" xfId="726"/>
    <cellStyle name="Título 1 1" xfId="9"/>
    <cellStyle name="Título 1 2" xfId="84"/>
    <cellStyle name="Título 1 2 2" xfId="235"/>
    <cellStyle name="Título 1 3" xfId="728"/>
    <cellStyle name="Título 2 2" xfId="85"/>
    <cellStyle name="Título 2 2 2" xfId="236"/>
    <cellStyle name="Título 2 3" xfId="729"/>
    <cellStyle name="Título 3 2" xfId="86"/>
    <cellStyle name="Título 3 2 2" xfId="237"/>
    <cellStyle name="Título 3 3" xfId="730"/>
    <cellStyle name="Título 4 2" xfId="87"/>
    <cellStyle name="Título 4 2 2" xfId="238"/>
    <cellStyle name="Título 5" xfId="727"/>
    <cellStyle name="Titulo1" xfId="239"/>
    <cellStyle name="Titulo2" xfId="240"/>
    <cellStyle name="Total 2" xfId="88"/>
    <cellStyle name="Total 2 10" xfId="357"/>
    <cellStyle name="Total 2 10 2" xfId="872"/>
    <cellStyle name="Total 2 10 2 2" xfId="2662"/>
    <cellStyle name="Total 2 10 3" xfId="1223"/>
    <cellStyle name="Total 2 10 3 2" xfId="3011"/>
    <cellStyle name="Total 2 10 4" xfId="1708"/>
    <cellStyle name="Total 2 10 4 2" xfId="3379"/>
    <cellStyle name="Total 2 10 5" xfId="1602"/>
    <cellStyle name="Total 2 10 6" xfId="4165"/>
    <cellStyle name="Total 2 10 7" xfId="4612"/>
    <cellStyle name="Total 2 10 8" xfId="4995"/>
    <cellStyle name="Total 2 11" xfId="525"/>
    <cellStyle name="Total 2 11 2" xfId="1040"/>
    <cellStyle name="Total 2 11 2 2" xfId="2830"/>
    <cellStyle name="Total 2 11 3" xfId="1391"/>
    <cellStyle name="Total 2 11 3 2" xfId="3179"/>
    <cellStyle name="Total 2 11 4" xfId="1873"/>
    <cellStyle name="Total 2 11 4 2" xfId="3544"/>
    <cellStyle name="Total 2 11 5" xfId="1999"/>
    <cellStyle name="Total 2 11 6" xfId="4332"/>
    <cellStyle name="Total 2 11 7" xfId="4085"/>
    <cellStyle name="Total 2 11 8" xfId="5178"/>
    <cellStyle name="Total 2 12" xfId="542"/>
    <cellStyle name="Total 2 12 2" xfId="1057"/>
    <cellStyle name="Total 2 12 2 2" xfId="2847"/>
    <cellStyle name="Total 2 12 3" xfId="1408"/>
    <cellStyle name="Total 2 12 3 2" xfId="3196"/>
    <cellStyle name="Total 2 12 4" xfId="1889"/>
    <cellStyle name="Total 2 12 4 2" xfId="3560"/>
    <cellStyle name="Total 2 12 5" xfId="1537"/>
    <cellStyle name="Total 2 12 6" xfId="4348"/>
    <cellStyle name="Total 2 12 7" xfId="4868"/>
    <cellStyle name="Total 2 12 8" xfId="5092"/>
    <cellStyle name="Total 2 13" xfId="491"/>
    <cellStyle name="Total 2 13 2" xfId="1006"/>
    <cellStyle name="Total 2 13 2 2" xfId="2796"/>
    <cellStyle name="Total 2 13 3" xfId="1357"/>
    <cellStyle name="Total 2 13 3 2" xfId="3145"/>
    <cellStyle name="Total 2 13 4" xfId="1840"/>
    <cellStyle name="Total 2 13 4 2" xfId="3511"/>
    <cellStyle name="Total 2 13 5" xfId="2325"/>
    <cellStyle name="Total 2 13 6" xfId="4299"/>
    <cellStyle name="Total 2 13 7" xfId="4688"/>
    <cellStyle name="Total 2 13 8" xfId="5161"/>
    <cellStyle name="Total 2 14" xfId="580"/>
    <cellStyle name="Total 2 14 2" xfId="1095"/>
    <cellStyle name="Total 2 14 2 2" xfId="2885"/>
    <cellStyle name="Total 2 14 3" xfId="1446"/>
    <cellStyle name="Total 2 14 3 2" xfId="3234"/>
    <cellStyle name="Total 2 14 4" xfId="1926"/>
    <cellStyle name="Total 2 14 4 2" xfId="3596"/>
    <cellStyle name="Total 2 14 5" xfId="2390"/>
    <cellStyle name="Total 2 14 6" xfId="4386"/>
    <cellStyle name="Total 2 14 7" xfId="4052"/>
    <cellStyle name="Total 2 14 8" xfId="4002"/>
    <cellStyle name="Total 2 15" xfId="613"/>
    <cellStyle name="Total 2 15 2" xfId="1128"/>
    <cellStyle name="Total 2 15 2 2" xfId="2918"/>
    <cellStyle name="Total 2 15 3" xfId="1479"/>
    <cellStyle name="Total 2 15 3 2" xfId="3267"/>
    <cellStyle name="Total 2 15 4" xfId="1956"/>
    <cellStyle name="Total 2 15 4 2" xfId="3623"/>
    <cellStyle name="Total 2 15 5" xfId="2152"/>
    <cellStyle name="Total 2 15 6" xfId="4416"/>
    <cellStyle name="Total 2 15 7" xfId="4030"/>
    <cellStyle name="Total 2 15 8" xfId="5160"/>
    <cellStyle name="Total 2 16" xfId="482"/>
    <cellStyle name="Total 2 16 2" xfId="997"/>
    <cellStyle name="Total 2 16 2 2" xfId="2787"/>
    <cellStyle name="Total 2 16 3" xfId="1348"/>
    <cellStyle name="Total 2 16 3 2" xfId="3136"/>
    <cellStyle name="Total 2 16 4" xfId="2500"/>
    <cellStyle name="Total 2 2" xfId="124"/>
    <cellStyle name="Total 2 2 10" xfId="595"/>
    <cellStyle name="Total 2 2 10 2" xfId="1110"/>
    <cellStyle name="Total 2 2 10 2 2" xfId="2900"/>
    <cellStyle name="Total 2 2 10 3" xfId="1461"/>
    <cellStyle name="Total 2 2 10 3 2" xfId="3249"/>
    <cellStyle name="Total 2 2 10 4" xfId="1941"/>
    <cellStyle name="Total 2 2 10 4 2" xfId="3611"/>
    <cellStyle name="Total 2 2 10 5" xfId="1644"/>
    <cellStyle name="Total 2 2 10 6" xfId="4400"/>
    <cellStyle name="Total 2 2 10 7" xfId="4040"/>
    <cellStyle name="Total 2 2 10 8" xfId="4594"/>
    <cellStyle name="Total 2 2 11" xfId="639"/>
    <cellStyle name="Total 2 2 11 2" xfId="1154"/>
    <cellStyle name="Total 2 2 11 2 2" xfId="2944"/>
    <cellStyle name="Total 2 2 11 3" xfId="1505"/>
    <cellStyle name="Total 2 2 11 3 2" xfId="3293"/>
    <cellStyle name="Total 2 2 11 4" xfId="1981"/>
    <cellStyle name="Total 2 2 11 4 2" xfId="3645"/>
    <cellStyle name="Total 2 2 11 5" xfId="2369"/>
    <cellStyle name="Total 2 2 11 6" xfId="4439"/>
    <cellStyle name="Total 2 2 11 7" xfId="4009"/>
    <cellStyle name="Total 2 2 11 8" xfId="4090"/>
    <cellStyle name="Total 2 2 12" xfId="492"/>
    <cellStyle name="Total 2 2 12 2" xfId="1007"/>
    <cellStyle name="Total 2 2 12 2 2" xfId="2797"/>
    <cellStyle name="Total 2 2 12 3" xfId="1358"/>
    <cellStyle name="Total 2 2 12 3 2" xfId="3146"/>
    <cellStyle name="Total 2 2 12 4" xfId="2501"/>
    <cellStyle name="Total 2 2 2" xfId="281"/>
    <cellStyle name="Total 2 2 2 2" xfId="790"/>
    <cellStyle name="Total 2 2 2 2 2" xfId="2589"/>
    <cellStyle name="Total 2 2 2 3" xfId="2492"/>
    <cellStyle name="Total 2 2 3" xfId="392"/>
    <cellStyle name="Total 2 2 3 2" xfId="907"/>
    <cellStyle name="Total 2 2 3 2 2" xfId="2697"/>
    <cellStyle name="Total 2 2 3 3" xfId="1258"/>
    <cellStyle name="Total 2 2 3 3 2" xfId="3046"/>
    <cellStyle name="Total 2 2 3 4" xfId="1742"/>
    <cellStyle name="Total 2 2 3 4 2" xfId="3413"/>
    <cellStyle name="Total 2 2 3 5" xfId="1647"/>
    <cellStyle name="Total 2 2 3 6" xfId="4200"/>
    <cellStyle name="Total 2 2 3 7" xfId="4919"/>
    <cellStyle name="Total 2 2 3 8" xfId="4595"/>
    <cellStyle name="Total 2 2 4" xfId="425"/>
    <cellStyle name="Total 2 2 4 2" xfId="940"/>
    <cellStyle name="Total 2 2 4 2 2" xfId="2730"/>
    <cellStyle name="Total 2 2 4 3" xfId="1291"/>
    <cellStyle name="Total 2 2 4 3 2" xfId="3079"/>
    <cellStyle name="Total 2 2 4 4" xfId="1775"/>
    <cellStyle name="Total 2 2 4 4 2" xfId="3446"/>
    <cellStyle name="Total 2 2 4 5" xfId="2278"/>
    <cellStyle name="Total 2 2 4 6" xfId="4233"/>
    <cellStyle name="Total 2 2 4 7" xfId="4640"/>
    <cellStyle name="Total 2 2 4 8" xfId="5053"/>
    <cellStyle name="Total 2 2 5" xfId="479"/>
    <cellStyle name="Total 2 2 5 2" xfId="994"/>
    <cellStyle name="Total 2 2 5 2 2" xfId="2784"/>
    <cellStyle name="Total 2 2 5 3" xfId="1345"/>
    <cellStyle name="Total 2 2 5 3 2" xfId="3133"/>
    <cellStyle name="Total 2 2 5 4" xfId="1829"/>
    <cellStyle name="Total 2 2 5 4 2" xfId="3500"/>
    <cellStyle name="Total 2 2 5 5" xfId="1971"/>
    <cellStyle name="Total 2 2 5 6" xfId="4287"/>
    <cellStyle name="Total 2 2 5 7" xfId="4840"/>
    <cellStyle name="Total 2 2 5 8" xfId="5027"/>
    <cellStyle name="Total 2 2 6" xfId="433"/>
    <cellStyle name="Total 2 2 6 2" xfId="948"/>
    <cellStyle name="Total 2 2 6 2 2" xfId="2738"/>
    <cellStyle name="Total 2 2 6 3" xfId="1299"/>
    <cellStyle name="Total 2 2 6 3 2" xfId="3087"/>
    <cellStyle name="Total 2 2 6 4" xfId="1783"/>
    <cellStyle name="Total 2 2 6 4 2" xfId="3454"/>
    <cellStyle name="Total 2 2 6 5" xfId="2262"/>
    <cellStyle name="Total 2 2 6 6" xfId="4241"/>
    <cellStyle name="Total 2 2 6 7" xfId="4753"/>
    <cellStyle name="Total 2 2 6 8" xfId="5004"/>
    <cellStyle name="Total 2 2 7" xfId="535"/>
    <cellStyle name="Total 2 2 7 2" xfId="1050"/>
    <cellStyle name="Total 2 2 7 2 2" xfId="2840"/>
    <cellStyle name="Total 2 2 7 3" xfId="1401"/>
    <cellStyle name="Total 2 2 7 3 2" xfId="3189"/>
    <cellStyle name="Total 2 2 7 4" xfId="1882"/>
    <cellStyle name="Total 2 2 7 4 2" xfId="3553"/>
    <cellStyle name="Total 2 2 7 5" xfId="1569"/>
    <cellStyle name="Total 2 2 7 6" xfId="4341"/>
    <cellStyle name="Total 2 2 7 7" xfId="4644"/>
    <cellStyle name="Total 2 2 7 8" xfId="4716"/>
    <cellStyle name="Total 2 2 8" xfId="576"/>
    <cellStyle name="Total 2 2 8 2" xfId="1091"/>
    <cellStyle name="Total 2 2 8 2 2" xfId="2881"/>
    <cellStyle name="Total 2 2 8 3" xfId="1442"/>
    <cellStyle name="Total 2 2 8 3 2" xfId="3230"/>
    <cellStyle name="Total 2 2 8 4" xfId="1922"/>
    <cellStyle name="Total 2 2 8 4 2" xfId="3593"/>
    <cellStyle name="Total 2 2 8 5" xfId="2234"/>
    <cellStyle name="Total 2 2 8 6" xfId="4382"/>
    <cellStyle name="Total 2 2 8 7" xfId="4054"/>
    <cellStyle name="Total 2 2 8 8" xfId="5003"/>
    <cellStyle name="Total 2 2 9" xfId="532"/>
    <cellStyle name="Total 2 2 9 2" xfId="1047"/>
    <cellStyle name="Total 2 2 9 2 2" xfId="2837"/>
    <cellStyle name="Total 2 2 9 3" xfId="1398"/>
    <cellStyle name="Total 2 2 9 3 2" xfId="3186"/>
    <cellStyle name="Total 2 2 9 4" xfId="1879"/>
    <cellStyle name="Total 2 2 9 4 2" xfId="3550"/>
    <cellStyle name="Total 2 2 9 5" xfId="1997"/>
    <cellStyle name="Total 2 2 9 6" xfId="4338"/>
    <cellStyle name="Total 2 2 9 7" xfId="4715"/>
    <cellStyle name="Total 2 2 9 8" xfId="3935"/>
    <cellStyle name="Total 2 3" xfId="125"/>
    <cellStyle name="Total 2 3 10" xfId="600"/>
    <cellStyle name="Total 2 3 10 2" xfId="1115"/>
    <cellStyle name="Total 2 3 10 2 2" xfId="2905"/>
    <cellStyle name="Total 2 3 10 3" xfId="1466"/>
    <cellStyle name="Total 2 3 10 3 2" xfId="3254"/>
    <cellStyle name="Total 2 3 10 4" xfId="1946"/>
    <cellStyle name="Total 2 3 10 4 2" xfId="3615"/>
    <cellStyle name="Total 2 3 10 5" xfId="2236"/>
    <cellStyle name="Total 2 3 10 6" xfId="4405"/>
    <cellStyle name="Total 2 3 10 7" xfId="4035"/>
    <cellStyle name="Total 2 3 10 8" xfId="4783"/>
    <cellStyle name="Total 2 3 11" xfId="640"/>
    <cellStyle name="Total 2 3 11 2" xfId="1155"/>
    <cellStyle name="Total 2 3 11 2 2" xfId="2945"/>
    <cellStyle name="Total 2 3 11 3" xfId="1506"/>
    <cellStyle name="Total 2 3 11 3 2" xfId="3294"/>
    <cellStyle name="Total 2 3 11 4" xfId="1982"/>
    <cellStyle name="Total 2 3 11 4 2" xfId="3646"/>
    <cellStyle name="Total 2 3 11 5" xfId="2177"/>
    <cellStyle name="Total 2 3 11 6" xfId="4440"/>
    <cellStyle name="Total 2 3 11 7" xfId="4008"/>
    <cellStyle name="Total 2 3 11 8" xfId="5022"/>
    <cellStyle name="Total 2 3 12" xfId="602"/>
    <cellStyle name="Total 2 3 12 2" xfId="1117"/>
    <cellStyle name="Total 2 3 12 2 2" xfId="2907"/>
    <cellStyle name="Total 2 3 12 3" xfId="1468"/>
    <cellStyle name="Total 2 3 12 3 2" xfId="3256"/>
    <cellStyle name="Total 2 3 12 4" xfId="2509"/>
    <cellStyle name="Total 2 3 2" xfId="282"/>
    <cellStyle name="Total 2 3 2 2" xfId="766"/>
    <cellStyle name="Total 2 3 2 2 2" xfId="2567"/>
    <cellStyle name="Total 2 3 2 3" xfId="2493"/>
    <cellStyle name="Total 2 3 3" xfId="393"/>
    <cellStyle name="Total 2 3 3 2" xfId="908"/>
    <cellStyle name="Total 2 3 3 2 2" xfId="2698"/>
    <cellStyle name="Total 2 3 3 3" xfId="1259"/>
    <cellStyle name="Total 2 3 3 3 2" xfId="3047"/>
    <cellStyle name="Total 2 3 3 4" xfId="1743"/>
    <cellStyle name="Total 2 3 3 4 2" xfId="3414"/>
    <cellStyle name="Total 2 3 3 5" xfId="1575"/>
    <cellStyle name="Total 2 3 3 6" xfId="4201"/>
    <cellStyle name="Total 2 3 3 7" xfId="4684"/>
    <cellStyle name="Total 2 3 3 8" xfId="4709"/>
    <cellStyle name="Total 2 3 4" xfId="426"/>
    <cellStyle name="Total 2 3 4 2" xfId="941"/>
    <cellStyle name="Total 2 3 4 2 2" xfId="2731"/>
    <cellStyle name="Total 2 3 4 3" xfId="1292"/>
    <cellStyle name="Total 2 3 4 3 2" xfId="3080"/>
    <cellStyle name="Total 2 3 4 4" xfId="1776"/>
    <cellStyle name="Total 2 3 4 4 2" xfId="3447"/>
    <cellStyle name="Total 2 3 4 5" xfId="2001"/>
    <cellStyle name="Total 2 3 4 6" xfId="4234"/>
    <cellStyle name="Total 2 3 4 7" xfId="4833"/>
    <cellStyle name="Total 2 3 4 8" xfId="4920"/>
    <cellStyle name="Total 2 3 5" xfId="480"/>
    <cellStyle name="Total 2 3 5 2" xfId="995"/>
    <cellStyle name="Total 2 3 5 2 2" xfId="2785"/>
    <cellStyle name="Total 2 3 5 3" xfId="1346"/>
    <cellStyle name="Total 2 3 5 3 2" xfId="3134"/>
    <cellStyle name="Total 2 3 5 4" xfId="1830"/>
    <cellStyle name="Total 2 3 5 4 2" xfId="3501"/>
    <cellStyle name="Total 2 3 5 5" xfId="2436"/>
    <cellStyle name="Total 2 3 5 6" xfId="4288"/>
    <cellStyle name="Total 2 3 5 7" xfId="4608"/>
    <cellStyle name="Total 2 3 5 8" xfId="4973"/>
    <cellStyle name="Total 2 3 6" xfId="434"/>
    <cellStyle name="Total 2 3 6 2" xfId="949"/>
    <cellStyle name="Total 2 3 6 2 2" xfId="2739"/>
    <cellStyle name="Total 2 3 6 3" xfId="1300"/>
    <cellStyle name="Total 2 3 6 3 2" xfId="3088"/>
    <cellStyle name="Total 2 3 6 4" xfId="1784"/>
    <cellStyle name="Total 2 3 6 4 2" xfId="3455"/>
    <cellStyle name="Total 2 3 6 5" xfId="2077"/>
    <cellStyle name="Total 2 3 6 6" xfId="4242"/>
    <cellStyle name="Total 2 3 6 7" xfId="4445"/>
    <cellStyle name="Total 2 3 6 8" xfId="4761"/>
    <cellStyle name="Total 2 3 7" xfId="536"/>
    <cellStyle name="Total 2 3 7 2" xfId="1051"/>
    <cellStyle name="Total 2 3 7 2 2" xfId="2841"/>
    <cellStyle name="Total 2 3 7 3" xfId="1402"/>
    <cellStyle name="Total 2 3 7 3 2" xfId="3190"/>
    <cellStyle name="Total 2 3 7 4" xfId="1883"/>
    <cellStyle name="Total 2 3 7 4 2" xfId="3554"/>
    <cellStyle name="Total 2 3 7 5" xfId="1539"/>
    <cellStyle name="Total 2 3 7 6" xfId="4342"/>
    <cellStyle name="Total 2 3 7 7" xfId="4938"/>
    <cellStyle name="Total 2 3 7 8" xfId="4091"/>
    <cellStyle name="Total 2 3 8" xfId="577"/>
    <cellStyle name="Total 2 3 8 2" xfId="1092"/>
    <cellStyle name="Total 2 3 8 2 2" xfId="2882"/>
    <cellStyle name="Total 2 3 8 3" xfId="1443"/>
    <cellStyle name="Total 2 3 8 3 2" xfId="3231"/>
    <cellStyle name="Total 2 3 8 4" xfId="1923"/>
    <cellStyle name="Total 2 3 8 4 2" xfId="3594"/>
    <cellStyle name="Total 2 3 8 5" xfId="2410"/>
    <cellStyle name="Total 2 3 8 6" xfId="4383"/>
    <cellStyle name="Total 2 3 8 7" xfId="4053"/>
    <cellStyle name="Total 2 3 8 8" xfId="4689"/>
    <cellStyle name="Total 2 3 9" xfId="518"/>
    <cellStyle name="Total 2 3 9 2" xfId="1033"/>
    <cellStyle name="Total 2 3 9 2 2" xfId="2823"/>
    <cellStyle name="Total 2 3 9 3" xfId="1384"/>
    <cellStyle name="Total 2 3 9 3 2" xfId="3172"/>
    <cellStyle name="Total 2 3 9 4" xfId="1866"/>
    <cellStyle name="Total 2 3 9 4 2" xfId="3537"/>
    <cellStyle name="Total 2 3 9 5" xfId="2372"/>
    <cellStyle name="Total 2 3 9 6" xfId="4325"/>
    <cellStyle name="Total 2 3 9 7" xfId="4531"/>
    <cellStyle name="Total 2 3 9 8" xfId="4713"/>
    <cellStyle name="Total 2 4" xfId="100"/>
    <cellStyle name="Total 2 4 10" xfId="488"/>
    <cellStyle name="Total 2 4 10 2" xfId="1003"/>
    <cellStyle name="Total 2 4 10 2 2" xfId="2793"/>
    <cellStyle name="Total 2 4 10 3" xfId="1354"/>
    <cellStyle name="Total 2 4 10 3 2" xfId="3142"/>
    <cellStyle name="Total 2 4 10 4" xfId="1837"/>
    <cellStyle name="Total 2 4 10 4 2" xfId="3508"/>
    <cellStyle name="Total 2 4 10 5" xfId="2209"/>
    <cellStyle name="Total 2 4 10 6" xfId="4296"/>
    <cellStyle name="Total 2 4 10 7" xfId="4897"/>
    <cellStyle name="Total 2 4 10 8" xfId="5116"/>
    <cellStyle name="Total 2 4 11" xfId="582"/>
    <cellStyle name="Total 2 4 11 2" xfId="1097"/>
    <cellStyle name="Total 2 4 11 2 2" xfId="2887"/>
    <cellStyle name="Total 2 4 11 3" xfId="1448"/>
    <cellStyle name="Total 2 4 11 3 2" xfId="3236"/>
    <cellStyle name="Total 2 4 11 4" xfId="1928"/>
    <cellStyle name="Total 2 4 11 4 2" xfId="3598"/>
    <cellStyle name="Total 2 4 11 5" xfId="2400"/>
    <cellStyle name="Total 2 4 11 6" xfId="4388"/>
    <cellStyle name="Total 2 4 11 7" xfId="3932"/>
    <cellStyle name="Total 2 4 11 8" xfId="4466"/>
    <cellStyle name="Total 2 4 12" xfId="369"/>
    <cellStyle name="Total 2 4 12 2" xfId="884"/>
    <cellStyle name="Total 2 4 12 2 2" xfId="2674"/>
    <cellStyle name="Total 2 4 12 3" xfId="1235"/>
    <cellStyle name="Total 2 4 12 3 2" xfId="3023"/>
    <cellStyle name="Total 2 4 12 4" xfId="2499"/>
    <cellStyle name="Total 2 4 2" xfId="257"/>
    <cellStyle name="Total 2 4 2 2" xfId="801"/>
    <cellStyle name="Total 2 4 2 2 2" xfId="2599"/>
    <cellStyle name="Total 2 4 2 3" xfId="2468"/>
    <cellStyle name="Total 2 4 3" xfId="305"/>
    <cellStyle name="Total 2 4 3 2" xfId="820"/>
    <cellStyle name="Total 2 4 3 2 2" xfId="2615"/>
    <cellStyle name="Total 2 4 3 3" xfId="786"/>
    <cellStyle name="Total 2 4 3 3 2" xfId="2586"/>
    <cellStyle name="Total 2 4 3 4" xfId="1662"/>
    <cellStyle name="Total 2 4 3 4 2" xfId="3333"/>
    <cellStyle name="Total 2 4 3 5" xfId="1530"/>
    <cellStyle name="Total 2 4 3 6" xfId="4116"/>
    <cellStyle name="Total 2 4 3 7" xfId="4589"/>
    <cellStyle name="Total 2 4 3 8" xfId="4879"/>
    <cellStyle name="Total 2 4 4" xfId="401"/>
    <cellStyle name="Total 2 4 4 2" xfId="916"/>
    <cellStyle name="Total 2 4 4 2 2" xfId="2706"/>
    <cellStyle name="Total 2 4 4 3" xfId="1267"/>
    <cellStyle name="Total 2 4 4 3 2" xfId="3055"/>
    <cellStyle name="Total 2 4 4 4" xfId="1751"/>
    <cellStyle name="Total 2 4 4 4 2" xfId="3422"/>
    <cellStyle name="Total 2 4 4 5" xfId="1576"/>
    <cellStyle name="Total 2 4 4 6" xfId="4209"/>
    <cellStyle name="Total 2 4 4 7" xfId="4626"/>
    <cellStyle name="Total 2 4 4 8" xfId="4069"/>
    <cellStyle name="Total 2 4 5" xfId="455"/>
    <cellStyle name="Total 2 4 5 2" xfId="970"/>
    <cellStyle name="Total 2 4 5 2 2" xfId="2760"/>
    <cellStyle name="Total 2 4 5 3" xfId="1321"/>
    <cellStyle name="Total 2 4 5 3 2" xfId="3109"/>
    <cellStyle name="Total 2 4 5 4" xfId="1805"/>
    <cellStyle name="Total 2 4 5 4 2" xfId="3476"/>
    <cellStyle name="Total 2 4 5 5" xfId="1973"/>
    <cellStyle name="Total 2 4 5 6" xfId="4263"/>
    <cellStyle name="Total 2 4 5 7" xfId="3962"/>
    <cellStyle name="Total 2 4 5 8" xfId="5023"/>
    <cellStyle name="Total 2 4 6" xfId="346"/>
    <cellStyle name="Total 2 4 6 2" xfId="861"/>
    <cellStyle name="Total 2 4 6 2 2" xfId="2654"/>
    <cellStyle name="Total 2 4 6 3" xfId="743"/>
    <cellStyle name="Total 2 4 6 3 2" xfId="2544"/>
    <cellStyle name="Total 2 4 6 4" xfId="1701"/>
    <cellStyle name="Total 2 4 6 4 2" xfId="3372"/>
    <cellStyle name="Total 2 4 6 5" xfId="1609"/>
    <cellStyle name="Total 2 4 6 6" xfId="4156"/>
    <cellStyle name="Total 2 4 6 7" xfId="4717"/>
    <cellStyle name="Total 2 4 6 8" xfId="4503"/>
    <cellStyle name="Total 2 4 7" xfId="371"/>
    <cellStyle name="Total 2 4 7 2" xfId="886"/>
    <cellStyle name="Total 2 4 7 2 2" xfId="2676"/>
    <cellStyle name="Total 2 4 7 3" xfId="1237"/>
    <cellStyle name="Total 2 4 7 3 2" xfId="3025"/>
    <cellStyle name="Total 2 4 7 4" xfId="1721"/>
    <cellStyle name="Total 2 4 7 4 2" xfId="3392"/>
    <cellStyle name="Total 2 4 7 5" xfId="1593"/>
    <cellStyle name="Total 2 4 7 6" xfId="4179"/>
    <cellStyle name="Total 2 4 7 7" xfId="4703"/>
    <cellStyle name="Total 2 4 7 8" xfId="4804"/>
    <cellStyle name="Total 2 4 8" xfId="552"/>
    <cellStyle name="Total 2 4 8 2" xfId="1067"/>
    <cellStyle name="Total 2 4 8 2 2" xfId="2857"/>
    <cellStyle name="Total 2 4 8 3" xfId="1418"/>
    <cellStyle name="Total 2 4 8 3 2" xfId="3206"/>
    <cellStyle name="Total 2 4 8 4" xfId="1898"/>
    <cellStyle name="Total 2 4 8 4 2" xfId="3569"/>
    <cellStyle name="Total 2 4 8 5" xfId="2024"/>
    <cellStyle name="Total 2 4 8 6" xfId="4358"/>
    <cellStyle name="Total 2 4 8 7" xfId="4971"/>
    <cellStyle name="Total 2 4 8 8" xfId="4958"/>
    <cellStyle name="Total 2 4 9" xfId="503"/>
    <cellStyle name="Total 2 4 9 2" xfId="1018"/>
    <cellStyle name="Total 2 4 9 2 2" xfId="2808"/>
    <cellStyle name="Total 2 4 9 3" xfId="1369"/>
    <cellStyle name="Total 2 4 9 3 2" xfId="3157"/>
    <cellStyle name="Total 2 4 9 4" xfId="1851"/>
    <cellStyle name="Total 2 4 9 4 2" xfId="3522"/>
    <cellStyle name="Total 2 4 9 5" xfId="1949"/>
    <cellStyle name="Total 2 4 9 6" xfId="4310"/>
    <cellStyle name="Total 2 4 9 7" xfId="4790"/>
    <cellStyle name="Total 2 4 9 8" xfId="4404"/>
    <cellStyle name="Total 2 5" xfId="241"/>
    <cellStyle name="Total 2 5 2" xfId="286"/>
    <cellStyle name="Total 2 5 2 2" xfId="789"/>
    <cellStyle name="Total 2 5 3" xfId="795"/>
    <cellStyle name="Total 2 6" xfId="255"/>
    <cellStyle name="Total 2 6 2" xfId="771"/>
    <cellStyle name="Total 2 6 2 2" xfId="2572"/>
    <cellStyle name="Total 2 6 3" xfId="2466"/>
    <cellStyle name="Total 2 7" xfId="313"/>
    <cellStyle name="Total 2 7 2" xfId="828"/>
    <cellStyle name="Total 2 7 2 2" xfId="2623"/>
    <cellStyle name="Total 2 7 3" xfId="784"/>
    <cellStyle name="Total 2 7 3 2" xfId="2584"/>
    <cellStyle name="Total 2 7 4" xfId="1670"/>
    <cellStyle name="Total 2 7 4 2" xfId="3341"/>
    <cellStyle name="Total 2 7 5" xfId="1536"/>
    <cellStyle name="Total 2 7 6" xfId="4124"/>
    <cellStyle name="Total 2 7 7" xfId="4962"/>
    <cellStyle name="Total 2 7 8" xfId="4771"/>
    <cellStyle name="Total 2 8" xfId="341"/>
    <cellStyle name="Total 2 8 2" xfId="856"/>
    <cellStyle name="Total 2 8 2 2" xfId="2651"/>
    <cellStyle name="Total 2 8 3" xfId="1175"/>
    <cellStyle name="Total 2 8 3 2" xfId="2965"/>
    <cellStyle name="Total 2 8 4" xfId="1698"/>
    <cellStyle name="Total 2 8 4 2" xfId="3369"/>
    <cellStyle name="Total 2 8 5" xfId="1554"/>
    <cellStyle name="Total 2 8 6" xfId="4151"/>
    <cellStyle name="Total 2 8 7" xfId="3988"/>
    <cellStyle name="Total 2 8 8" xfId="4836"/>
    <cellStyle name="Total 2 9" xfId="443"/>
    <cellStyle name="Total 2 9 2" xfId="958"/>
    <cellStyle name="Total 2 9 2 2" xfId="2748"/>
    <cellStyle name="Total 2 9 3" xfId="1309"/>
    <cellStyle name="Total 2 9 3 2" xfId="3097"/>
    <cellStyle name="Total 2 9 4" xfId="1793"/>
    <cellStyle name="Total 2 9 4 2" xfId="3464"/>
    <cellStyle name="Total 2 9 5" xfId="2324"/>
    <cellStyle name="Total 2 9 6" xfId="4251"/>
    <cellStyle name="Total 2 9 7" xfId="4915"/>
    <cellStyle name="Total 2 9 8" xfId="5112"/>
    <cellStyle name="Total 3" xfId="734"/>
    <cellStyle name="Total 3 2" xfId="1218"/>
    <cellStyle name="Total 3 2 2" xfId="3008"/>
    <cellStyle name="Total 3 3" xfId="1529"/>
    <cellStyle name="Total 3 3 2" xfId="3317"/>
    <cellStyle name="Total 3 4" xfId="2543"/>
    <cellStyle name="Vírgula" xfId="1" builtinId="3"/>
    <cellStyle name="Vírgula 2" xfId="7"/>
    <cellStyle name="Vírgula 2 2" xfId="243"/>
    <cellStyle name="Vírgula 2 3" xfId="246"/>
    <cellStyle name="Vírgula 2 4" xfId="348"/>
    <cellStyle name="Vírgula 2 4 2" xfId="863"/>
    <cellStyle name="Vírgula 2 5" xfId="740"/>
    <cellStyle name="Vírgula 2 5 2" xfId="1220"/>
    <cellStyle name="Vírgula 2 6" xfId="89"/>
    <cellStyle name="Vírgula 3" xfId="79"/>
    <cellStyle name="Vírgula 3 2" xfId="245"/>
    <cellStyle name="Vírgula 3 3" xfId="244"/>
    <cellStyle name="Vírgula 4" xfId="95"/>
    <cellStyle name="Vírgula 4 2" xfId="353"/>
    <cellStyle name="Vírgula 4 2 2" xfId="868"/>
    <cellStyle name="Vírgula 5" xfId="98"/>
    <cellStyle name="Vírgula 5 2" xfId="356"/>
    <cellStyle name="Vírgula 5 2 2" xfId="871"/>
    <cellStyle name="Vírgula 5 3" xfId="772"/>
    <cellStyle name="Vírgula 6" xfId="242"/>
    <cellStyle name="Vírgula 7" xfId="288"/>
    <cellStyle name="Vírgula 7 2" xfId="803"/>
    <cellStyle name="Vírgula 8" xfId="739"/>
    <cellStyle name="Vírgula 8 2" xfId="1219"/>
    <cellStyle name="Vírgula 9" xfId="741"/>
    <cellStyle name="Warning Text" xfId="731"/>
  </cellStyles>
  <dxfs count="4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FFFF66"/>
      <color rgb="FF0909D5"/>
      <color rgb="FFFF66FF"/>
      <color rgb="FFB7FF93"/>
      <color rgb="FFFFCC66"/>
      <color rgb="FFFF896D"/>
      <color rgb="FF1E742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1543050</xdr:colOff>
          <xdr:row>21</xdr:row>
          <xdr:rowOff>57150</xdr:rowOff>
        </xdr:from>
        <xdr:to>
          <xdr:col>5</xdr:col>
          <xdr:colOff>952500</xdr:colOff>
          <xdr:row>24</xdr:row>
          <xdr:rowOff>133350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3.xml"/><Relationship Id="rId5" Type="http://schemas.openxmlformats.org/officeDocument/2006/relationships/image" Target="../media/image1.emf"/><Relationship Id="rId4" Type="http://schemas.openxmlformats.org/officeDocument/2006/relationships/package" Target="../embeddings/Documento_do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3"/>
  <sheetViews>
    <sheetView view="pageBreakPreview" zoomScale="130" zoomScaleNormal="100" zoomScaleSheetLayoutView="130" workbookViewId="0">
      <selection activeCell="B21" sqref="B21"/>
    </sheetView>
  </sheetViews>
  <sheetFormatPr defaultRowHeight="15"/>
  <cols>
    <col min="1" max="1" width="25.42578125" customWidth="1"/>
    <col min="2" max="2" width="82.7109375" customWidth="1"/>
    <col min="257" max="257" width="25.42578125" customWidth="1"/>
    <col min="258" max="258" width="82.7109375" customWidth="1"/>
    <col min="513" max="513" width="25.42578125" customWidth="1"/>
    <col min="514" max="514" width="82.7109375" customWidth="1"/>
    <col min="769" max="769" width="25.42578125" customWidth="1"/>
    <col min="770" max="770" width="82.7109375" customWidth="1"/>
    <col min="1025" max="1025" width="25.42578125" customWidth="1"/>
    <col min="1026" max="1026" width="82.7109375" customWidth="1"/>
    <col min="1281" max="1281" width="25.42578125" customWidth="1"/>
    <col min="1282" max="1282" width="82.7109375" customWidth="1"/>
    <col min="1537" max="1537" width="25.42578125" customWidth="1"/>
    <col min="1538" max="1538" width="82.7109375" customWidth="1"/>
    <col min="1793" max="1793" width="25.42578125" customWidth="1"/>
    <col min="1794" max="1794" width="82.7109375" customWidth="1"/>
    <col min="2049" max="2049" width="25.42578125" customWidth="1"/>
    <col min="2050" max="2050" width="82.7109375" customWidth="1"/>
    <col min="2305" max="2305" width="25.42578125" customWidth="1"/>
    <col min="2306" max="2306" width="82.7109375" customWidth="1"/>
    <col min="2561" max="2561" width="25.42578125" customWidth="1"/>
    <col min="2562" max="2562" width="82.7109375" customWidth="1"/>
    <col min="2817" max="2817" width="25.42578125" customWidth="1"/>
    <col min="2818" max="2818" width="82.7109375" customWidth="1"/>
    <col min="3073" max="3073" width="25.42578125" customWidth="1"/>
    <col min="3074" max="3074" width="82.7109375" customWidth="1"/>
    <col min="3329" max="3329" width="25.42578125" customWidth="1"/>
    <col min="3330" max="3330" width="82.7109375" customWidth="1"/>
    <col min="3585" max="3585" width="25.42578125" customWidth="1"/>
    <col min="3586" max="3586" width="82.7109375" customWidth="1"/>
    <col min="3841" max="3841" width="25.42578125" customWidth="1"/>
    <col min="3842" max="3842" width="82.7109375" customWidth="1"/>
    <col min="4097" max="4097" width="25.42578125" customWidth="1"/>
    <col min="4098" max="4098" width="82.7109375" customWidth="1"/>
    <col min="4353" max="4353" width="25.42578125" customWidth="1"/>
    <col min="4354" max="4354" width="82.7109375" customWidth="1"/>
    <col min="4609" max="4609" width="25.42578125" customWidth="1"/>
    <col min="4610" max="4610" width="82.7109375" customWidth="1"/>
    <col min="4865" max="4865" width="25.42578125" customWidth="1"/>
    <col min="4866" max="4866" width="82.7109375" customWidth="1"/>
    <col min="5121" max="5121" width="25.42578125" customWidth="1"/>
    <col min="5122" max="5122" width="82.7109375" customWidth="1"/>
    <col min="5377" max="5377" width="25.42578125" customWidth="1"/>
    <col min="5378" max="5378" width="82.7109375" customWidth="1"/>
    <col min="5633" max="5633" width="25.42578125" customWidth="1"/>
    <col min="5634" max="5634" width="82.7109375" customWidth="1"/>
    <col min="5889" max="5889" width="25.42578125" customWidth="1"/>
    <col min="5890" max="5890" width="82.7109375" customWidth="1"/>
    <col min="6145" max="6145" width="25.42578125" customWidth="1"/>
    <col min="6146" max="6146" width="82.7109375" customWidth="1"/>
    <col min="6401" max="6401" width="25.42578125" customWidth="1"/>
    <col min="6402" max="6402" width="82.7109375" customWidth="1"/>
    <col min="6657" max="6657" width="25.42578125" customWidth="1"/>
    <col min="6658" max="6658" width="82.7109375" customWidth="1"/>
    <col min="6913" max="6913" width="25.42578125" customWidth="1"/>
    <col min="6914" max="6914" width="82.7109375" customWidth="1"/>
    <col min="7169" max="7169" width="25.42578125" customWidth="1"/>
    <col min="7170" max="7170" width="82.7109375" customWidth="1"/>
    <col min="7425" max="7425" width="25.42578125" customWidth="1"/>
    <col min="7426" max="7426" width="82.7109375" customWidth="1"/>
    <col min="7681" max="7681" width="25.42578125" customWidth="1"/>
    <col min="7682" max="7682" width="82.7109375" customWidth="1"/>
    <col min="7937" max="7937" width="25.42578125" customWidth="1"/>
    <col min="7938" max="7938" width="82.7109375" customWidth="1"/>
    <col min="8193" max="8193" width="25.42578125" customWidth="1"/>
    <col min="8194" max="8194" width="82.7109375" customWidth="1"/>
    <col min="8449" max="8449" width="25.42578125" customWidth="1"/>
    <col min="8450" max="8450" width="82.7109375" customWidth="1"/>
    <col min="8705" max="8705" width="25.42578125" customWidth="1"/>
    <col min="8706" max="8706" width="82.7109375" customWidth="1"/>
    <col min="8961" max="8961" width="25.42578125" customWidth="1"/>
    <col min="8962" max="8962" width="82.7109375" customWidth="1"/>
    <col min="9217" max="9217" width="25.42578125" customWidth="1"/>
    <col min="9218" max="9218" width="82.7109375" customWidth="1"/>
    <col min="9473" max="9473" width="25.42578125" customWidth="1"/>
    <col min="9474" max="9474" width="82.7109375" customWidth="1"/>
    <col min="9729" max="9729" width="25.42578125" customWidth="1"/>
    <col min="9730" max="9730" width="82.7109375" customWidth="1"/>
    <col min="9985" max="9985" width="25.42578125" customWidth="1"/>
    <col min="9986" max="9986" width="82.7109375" customWidth="1"/>
    <col min="10241" max="10241" width="25.42578125" customWidth="1"/>
    <col min="10242" max="10242" width="82.7109375" customWidth="1"/>
    <col min="10497" max="10497" width="25.42578125" customWidth="1"/>
    <col min="10498" max="10498" width="82.7109375" customWidth="1"/>
    <col min="10753" max="10753" width="25.42578125" customWidth="1"/>
    <col min="10754" max="10754" width="82.7109375" customWidth="1"/>
    <col min="11009" max="11009" width="25.42578125" customWidth="1"/>
    <col min="11010" max="11010" width="82.7109375" customWidth="1"/>
    <col min="11265" max="11265" width="25.42578125" customWidth="1"/>
    <col min="11266" max="11266" width="82.7109375" customWidth="1"/>
    <col min="11521" max="11521" width="25.42578125" customWidth="1"/>
    <col min="11522" max="11522" width="82.7109375" customWidth="1"/>
    <col min="11777" max="11777" width="25.42578125" customWidth="1"/>
    <col min="11778" max="11778" width="82.7109375" customWidth="1"/>
    <col min="12033" max="12033" width="25.42578125" customWidth="1"/>
    <col min="12034" max="12034" width="82.7109375" customWidth="1"/>
    <col min="12289" max="12289" width="25.42578125" customWidth="1"/>
    <col min="12290" max="12290" width="82.7109375" customWidth="1"/>
    <col min="12545" max="12545" width="25.42578125" customWidth="1"/>
    <col min="12546" max="12546" width="82.7109375" customWidth="1"/>
    <col min="12801" max="12801" width="25.42578125" customWidth="1"/>
    <col min="12802" max="12802" width="82.7109375" customWidth="1"/>
    <col min="13057" max="13057" width="25.42578125" customWidth="1"/>
    <col min="13058" max="13058" width="82.7109375" customWidth="1"/>
    <col min="13313" max="13313" width="25.42578125" customWidth="1"/>
    <col min="13314" max="13314" width="82.7109375" customWidth="1"/>
    <col min="13569" max="13569" width="25.42578125" customWidth="1"/>
    <col min="13570" max="13570" width="82.7109375" customWidth="1"/>
    <col min="13825" max="13825" width="25.42578125" customWidth="1"/>
    <col min="13826" max="13826" width="82.7109375" customWidth="1"/>
    <col min="14081" max="14081" width="25.42578125" customWidth="1"/>
    <col min="14082" max="14082" width="82.7109375" customWidth="1"/>
    <col min="14337" max="14337" width="25.42578125" customWidth="1"/>
    <col min="14338" max="14338" width="82.7109375" customWidth="1"/>
    <col min="14593" max="14593" width="25.42578125" customWidth="1"/>
    <col min="14594" max="14594" width="82.7109375" customWidth="1"/>
    <col min="14849" max="14849" width="25.42578125" customWidth="1"/>
    <col min="14850" max="14850" width="82.7109375" customWidth="1"/>
    <col min="15105" max="15105" width="25.42578125" customWidth="1"/>
    <col min="15106" max="15106" width="82.7109375" customWidth="1"/>
    <col min="15361" max="15361" width="25.42578125" customWidth="1"/>
    <col min="15362" max="15362" width="82.7109375" customWidth="1"/>
    <col min="15617" max="15617" width="25.42578125" customWidth="1"/>
    <col min="15618" max="15618" width="82.7109375" customWidth="1"/>
    <col min="15873" max="15873" width="25.42578125" customWidth="1"/>
    <col min="15874" max="15874" width="82.7109375" customWidth="1"/>
    <col min="16129" max="16129" width="25.42578125" customWidth="1"/>
    <col min="16130" max="16130" width="82.7109375" customWidth="1"/>
  </cols>
  <sheetData>
    <row r="1" spans="1:9" ht="21">
      <c r="A1" s="481" t="s">
        <v>807</v>
      </c>
      <c r="B1" s="481"/>
    </row>
    <row r="2" spans="1:9">
      <c r="A2" s="482" t="s">
        <v>808</v>
      </c>
      <c r="B2" s="483"/>
      <c r="C2" s="335"/>
      <c r="D2" s="335"/>
      <c r="E2" s="335"/>
      <c r="F2" s="335"/>
      <c r="G2" s="335"/>
      <c r="H2" s="335"/>
      <c r="I2" s="335"/>
    </row>
    <row r="3" spans="1:9">
      <c r="A3" s="336" t="s">
        <v>809</v>
      </c>
      <c r="B3" s="337" t="s">
        <v>810</v>
      </c>
      <c r="C3" s="335"/>
      <c r="D3" s="335"/>
      <c r="E3" s="335"/>
      <c r="F3" s="335"/>
      <c r="G3" s="335"/>
      <c r="H3" s="335"/>
      <c r="I3" s="335"/>
    </row>
    <row r="4" spans="1:9">
      <c r="A4" s="336" t="s">
        <v>811</v>
      </c>
      <c r="B4" s="337" t="s">
        <v>812</v>
      </c>
      <c r="C4" s="335"/>
      <c r="D4" s="335"/>
      <c r="E4" s="335"/>
      <c r="F4" s="335"/>
      <c r="G4" s="335"/>
      <c r="H4" s="335"/>
      <c r="I4" s="335"/>
    </row>
    <row r="5" spans="1:9">
      <c r="A5" s="336" t="s">
        <v>813</v>
      </c>
      <c r="B5" s="337" t="s">
        <v>814</v>
      </c>
      <c r="C5" s="335"/>
      <c r="D5" s="335"/>
      <c r="E5" s="335"/>
      <c r="F5" s="335"/>
      <c r="G5" s="335"/>
      <c r="H5" s="335"/>
      <c r="I5" s="335"/>
    </row>
    <row r="6" spans="1:9">
      <c r="A6" s="336" t="s">
        <v>815</v>
      </c>
      <c r="B6" s="337" t="s">
        <v>816</v>
      </c>
      <c r="C6" s="335"/>
      <c r="D6" s="335"/>
      <c r="E6" s="335"/>
      <c r="F6" s="335"/>
      <c r="G6" s="335"/>
      <c r="H6" s="335"/>
      <c r="I6" s="335"/>
    </row>
    <row r="7" spans="1:9" ht="45">
      <c r="A7" s="338" t="s">
        <v>817</v>
      </c>
      <c r="B7" s="339" t="s">
        <v>818</v>
      </c>
      <c r="C7" s="335"/>
      <c r="D7" s="335"/>
      <c r="E7" s="335"/>
      <c r="F7" s="335"/>
      <c r="G7" s="335"/>
      <c r="H7" s="335"/>
      <c r="I7" s="335"/>
    </row>
    <row r="8" spans="1:9">
      <c r="A8" s="336" t="s">
        <v>819</v>
      </c>
      <c r="B8" s="340" t="s">
        <v>845</v>
      </c>
    </row>
    <row r="9" spans="1:9">
      <c r="A9" s="336" t="s">
        <v>820</v>
      </c>
      <c r="B9" s="340" t="s">
        <v>846</v>
      </c>
    </row>
    <row r="10" spans="1:9">
      <c r="A10" s="336" t="s">
        <v>821</v>
      </c>
      <c r="B10" s="340" t="s">
        <v>847</v>
      </c>
    </row>
    <row r="11" spans="1:9">
      <c r="A11" s="336" t="s">
        <v>811</v>
      </c>
      <c r="B11" s="340" t="s">
        <v>848</v>
      </c>
    </row>
    <row r="12" spans="1:9">
      <c r="A12" s="336" t="s">
        <v>822</v>
      </c>
      <c r="B12" s="340" t="s">
        <v>849</v>
      </c>
    </row>
    <row r="13" spans="1:9">
      <c r="A13" s="336" t="s">
        <v>823</v>
      </c>
      <c r="B13" s="340" t="s">
        <v>850</v>
      </c>
    </row>
    <row r="14" spans="1:9">
      <c r="A14" s="336" t="s">
        <v>824</v>
      </c>
      <c r="B14" s="340" t="s">
        <v>851</v>
      </c>
    </row>
    <row r="15" spans="1:9">
      <c r="A15" s="336" t="s">
        <v>825</v>
      </c>
      <c r="B15" s="340" t="s">
        <v>852</v>
      </c>
    </row>
    <row r="17" spans="1:2">
      <c r="A17" s="484" t="s">
        <v>826</v>
      </c>
      <c r="B17" s="484"/>
    </row>
    <row r="18" spans="1:2">
      <c r="A18" s="336" t="s">
        <v>827</v>
      </c>
      <c r="B18" s="341" t="s">
        <v>828</v>
      </c>
    </row>
    <row r="19" spans="1:2">
      <c r="A19" s="342" t="s">
        <v>829</v>
      </c>
      <c r="B19" s="293" t="s">
        <v>830</v>
      </c>
    </row>
    <row r="20" spans="1:2">
      <c r="A20" s="342" t="s">
        <v>831</v>
      </c>
      <c r="B20" s="293" t="s">
        <v>832</v>
      </c>
    </row>
    <row r="21" spans="1:2">
      <c r="A21" s="342" t="s">
        <v>833</v>
      </c>
      <c r="B21" s="293" t="s">
        <v>834</v>
      </c>
    </row>
    <row r="22" spans="1:2">
      <c r="A22" s="342" t="s">
        <v>835</v>
      </c>
      <c r="B22" s="293" t="s">
        <v>836</v>
      </c>
    </row>
    <row r="23" spans="1:2">
      <c r="A23" s="342" t="s">
        <v>837</v>
      </c>
      <c r="B23" s="343" t="s">
        <v>838</v>
      </c>
    </row>
  </sheetData>
  <mergeCells count="3">
    <mergeCell ref="A1:B1"/>
    <mergeCell ref="A2:B2"/>
    <mergeCell ref="A17:B17"/>
  </mergeCells>
  <pageMargins left="0.511811024" right="0.511811024" top="0.78740157499999996" bottom="0.78740157499999996" header="0.31496062000000002" footer="0.31496062000000002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zoomScale="130" zoomScaleNormal="100" zoomScaleSheetLayoutView="130" workbookViewId="0">
      <selection activeCell="B24" sqref="B24"/>
    </sheetView>
  </sheetViews>
  <sheetFormatPr defaultRowHeight="15"/>
  <cols>
    <col min="2" max="2" width="17" customWidth="1"/>
    <col min="258" max="258" width="17" customWidth="1"/>
    <col min="514" max="514" width="17" customWidth="1"/>
    <col min="770" max="770" width="17" customWidth="1"/>
    <col min="1026" max="1026" width="17" customWidth="1"/>
    <col min="1282" max="1282" width="17" customWidth="1"/>
    <col min="1538" max="1538" width="17" customWidth="1"/>
    <col min="1794" max="1794" width="17" customWidth="1"/>
    <col min="2050" max="2050" width="17" customWidth="1"/>
    <col min="2306" max="2306" width="17" customWidth="1"/>
    <col min="2562" max="2562" width="17" customWidth="1"/>
    <col min="2818" max="2818" width="17" customWidth="1"/>
    <col min="3074" max="3074" width="17" customWidth="1"/>
    <col min="3330" max="3330" width="17" customWidth="1"/>
    <col min="3586" max="3586" width="17" customWidth="1"/>
    <col min="3842" max="3842" width="17" customWidth="1"/>
    <col min="4098" max="4098" width="17" customWidth="1"/>
    <col min="4354" max="4354" width="17" customWidth="1"/>
    <col min="4610" max="4610" width="17" customWidth="1"/>
    <col min="4866" max="4866" width="17" customWidth="1"/>
    <col min="5122" max="5122" width="17" customWidth="1"/>
    <col min="5378" max="5378" width="17" customWidth="1"/>
    <col min="5634" max="5634" width="17" customWidth="1"/>
    <col min="5890" max="5890" width="17" customWidth="1"/>
    <col min="6146" max="6146" width="17" customWidth="1"/>
    <col min="6402" max="6402" width="17" customWidth="1"/>
    <col min="6658" max="6658" width="17" customWidth="1"/>
    <col min="6914" max="6914" width="17" customWidth="1"/>
    <col min="7170" max="7170" width="17" customWidth="1"/>
    <col min="7426" max="7426" width="17" customWidth="1"/>
    <col min="7682" max="7682" width="17" customWidth="1"/>
    <col min="7938" max="7938" width="17" customWidth="1"/>
    <col min="8194" max="8194" width="17" customWidth="1"/>
    <col min="8450" max="8450" width="17" customWidth="1"/>
    <col min="8706" max="8706" width="17" customWidth="1"/>
    <col min="8962" max="8962" width="17" customWidth="1"/>
    <col min="9218" max="9218" width="17" customWidth="1"/>
    <col min="9474" max="9474" width="17" customWidth="1"/>
    <col min="9730" max="9730" width="17" customWidth="1"/>
    <col min="9986" max="9986" width="17" customWidth="1"/>
    <col min="10242" max="10242" width="17" customWidth="1"/>
    <col min="10498" max="10498" width="17" customWidth="1"/>
    <col min="10754" max="10754" width="17" customWidth="1"/>
    <col min="11010" max="11010" width="17" customWidth="1"/>
    <col min="11266" max="11266" width="17" customWidth="1"/>
    <col min="11522" max="11522" width="17" customWidth="1"/>
    <col min="11778" max="11778" width="17" customWidth="1"/>
    <col min="12034" max="12034" width="17" customWidth="1"/>
    <col min="12290" max="12290" width="17" customWidth="1"/>
    <col min="12546" max="12546" width="17" customWidth="1"/>
    <col min="12802" max="12802" width="17" customWidth="1"/>
    <col min="13058" max="13058" width="17" customWidth="1"/>
    <col min="13314" max="13314" width="17" customWidth="1"/>
    <col min="13570" max="13570" width="17" customWidth="1"/>
    <col min="13826" max="13826" width="17" customWidth="1"/>
    <col min="14082" max="14082" width="17" customWidth="1"/>
    <col min="14338" max="14338" width="17" customWidth="1"/>
    <col min="14594" max="14594" width="17" customWidth="1"/>
    <col min="14850" max="14850" width="17" customWidth="1"/>
    <col min="15106" max="15106" width="17" customWidth="1"/>
    <col min="15362" max="15362" width="17" customWidth="1"/>
    <col min="15618" max="15618" width="17" customWidth="1"/>
    <col min="15874" max="15874" width="17" customWidth="1"/>
    <col min="16130" max="16130" width="17" customWidth="1"/>
  </cols>
  <sheetData>
    <row r="1" spans="1:11" ht="15" customHeight="1">
      <c r="A1" s="488" t="s">
        <v>839</v>
      </c>
      <c r="B1" s="489"/>
      <c r="C1" s="489"/>
      <c r="D1" s="489"/>
      <c r="E1" s="489"/>
      <c r="F1" s="489"/>
      <c r="G1" s="489"/>
      <c r="H1" s="489"/>
      <c r="I1" s="489"/>
      <c r="J1" s="489"/>
      <c r="K1" s="490"/>
    </row>
    <row r="2" spans="1:11">
      <c r="A2" s="491" t="s">
        <v>809</v>
      </c>
      <c r="B2" s="491"/>
      <c r="C2" s="492" t="str">
        <f>#REF!</f>
        <v>IFFar Campus Santo Augusto</v>
      </c>
      <c r="D2" s="492"/>
      <c r="E2" s="492"/>
      <c r="F2" s="492"/>
      <c r="G2" s="492"/>
      <c r="H2" s="492"/>
      <c r="I2" s="492"/>
      <c r="J2" s="492"/>
      <c r="K2" s="492"/>
    </row>
    <row r="3" spans="1:11" ht="15" customHeight="1">
      <c r="A3" s="485" t="s">
        <v>813</v>
      </c>
      <c r="B3" s="486"/>
      <c r="C3" s="487" t="str">
        <f>#REF!</f>
        <v>Tomada de Preço nº 03/2019</v>
      </c>
      <c r="D3" s="487"/>
      <c r="E3" s="487"/>
      <c r="F3" s="487"/>
      <c r="G3" s="487"/>
      <c r="H3" s="487"/>
      <c r="I3" s="487"/>
      <c r="J3" s="487"/>
      <c r="K3" s="487"/>
    </row>
    <row r="4" spans="1:11" ht="15" customHeight="1">
      <c r="A4" s="485" t="s">
        <v>815</v>
      </c>
      <c r="B4" s="486"/>
      <c r="C4" s="487" t="str">
        <f>#REF!</f>
        <v>23241.001584/2019-11</v>
      </c>
      <c r="D4" s="487"/>
      <c r="E4" s="487"/>
      <c r="F4" s="487"/>
      <c r="G4" s="487"/>
      <c r="H4" s="487"/>
      <c r="I4" s="487"/>
      <c r="J4" s="487"/>
      <c r="K4" s="487"/>
    </row>
    <row r="5" spans="1:11" ht="54" customHeight="1">
      <c r="A5" s="493" t="s">
        <v>817</v>
      </c>
      <c r="B5" s="494"/>
      <c r="C5" s="495" t="str">
        <f>#REF!</f>
        <v>Contratação de pessoa jurídica especializada para execução de obra de reforma e ampliação do Prédio de Administração, Prédio D, do IFFar Campus Santo Augusto, conforme condições, quantidades e exigências estabelecidas no edital e seus anexos</v>
      </c>
      <c r="D5" s="495"/>
      <c r="E5" s="495"/>
      <c r="F5" s="495"/>
      <c r="G5" s="495"/>
      <c r="H5" s="495"/>
      <c r="I5" s="495"/>
      <c r="J5" s="495"/>
      <c r="K5" s="495"/>
    </row>
    <row r="6" spans="1:11">
      <c r="A6" s="496" t="s">
        <v>819</v>
      </c>
      <c r="B6" s="496"/>
      <c r="C6" s="497" t="str">
        <f>'0.Índice'!B8</f>
        <v>Teste 1</v>
      </c>
      <c r="D6" s="497"/>
      <c r="E6" s="497"/>
      <c r="F6" s="497"/>
      <c r="G6" s="497"/>
      <c r="H6" s="497"/>
      <c r="I6" s="497"/>
      <c r="J6" s="497"/>
      <c r="K6" s="497"/>
    </row>
    <row r="7" spans="1:11">
      <c r="A7" s="496" t="s">
        <v>820</v>
      </c>
      <c r="B7" s="496"/>
      <c r="C7" s="497" t="str">
        <f>'0.Índice'!B9</f>
        <v>Teste 2</v>
      </c>
      <c r="D7" s="497"/>
      <c r="E7" s="497"/>
      <c r="F7" s="497"/>
      <c r="G7" s="497"/>
      <c r="H7" s="497"/>
      <c r="I7" s="497"/>
      <c r="J7" s="497"/>
      <c r="K7" s="497"/>
    </row>
    <row r="8" spans="1:11">
      <c r="A8" s="496" t="s">
        <v>821</v>
      </c>
      <c r="B8" s="496"/>
      <c r="C8" s="497" t="str">
        <f>'0.Índice'!B10</f>
        <v>Teste 3</v>
      </c>
      <c r="D8" s="497"/>
      <c r="E8" s="497"/>
      <c r="F8" s="497"/>
      <c r="G8" s="497"/>
      <c r="H8" s="497"/>
      <c r="I8" s="497"/>
      <c r="J8" s="497"/>
      <c r="K8" s="497"/>
    </row>
    <row r="9" spans="1:11">
      <c r="A9" s="496" t="s">
        <v>811</v>
      </c>
      <c r="B9" s="496"/>
      <c r="C9" s="497" t="str">
        <f>'0.Índice'!B11</f>
        <v>Teste 4</v>
      </c>
      <c r="D9" s="497"/>
      <c r="E9" s="497"/>
      <c r="F9" s="497"/>
      <c r="G9" s="497"/>
      <c r="H9" s="497"/>
      <c r="I9" s="497"/>
      <c r="J9" s="497"/>
      <c r="K9" s="497"/>
    </row>
    <row r="10" spans="1:11">
      <c r="A10" s="496" t="s">
        <v>822</v>
      </c>
      <c r="B10" s="496"/>
      <c r="C10" s="497" t="str">
        <f>'0.Índice'!B12</f>
        <v>Teste 5</v>
      </c>
      <c r="D10" s="497"/>
      <c r="E10" s="497"/>
      <c r="F10" s="497"/>
      <c r="G10" s="497"/>
      <c r="H10" s="497"/>
      <c r="I10" s="497"/>
      <c r="J10" s="497"/>
      <c r="K10" s="497"/>
    </row>
    <row r="11" spans="1:11">
      <c r="A11" s="496" t="s">
        <v>823</v>
      </c>
      <c r="B11" s="496"/>
      <c r="C11" s="497" t="str">
        <f>'0.Índice'!B13</f>
        <v>Teste 6</v>
      </c>
      <c r="D11" s="497"/>
      <c r="E11" s="497"/>
      <c r="F11" s="497"/>
      <c r="G11" s="497"/>
      <c r="H11" s="497"/>
      <c r="I11" s="497"/>
      <c r="J11" s="497"/>
      <c r="K11" s="497"/>
    </row>
    <row r="12" spans="1:11">
      <c r="A12" s="496" t="s">
        <v>824</v>
      </c>
      <c r="B12" s="496"/>
      <c r="C12" s="497" t="str">
        <f>'0.Índice'!B14</f>
        <v>Teste 7</v>
      </c>
      <c r="D12" s="497"/>
      <c r="E12" s="497"/>
      <c r="F12" s="497"/>
      <c r="G12" s="497"/>
      <c r="H12" s="497"/>
      <c r="I12" s="497"/>
      <c r="J12" s="497"/>
      <c r="K12" s="497"/>
    </row>
    <row r="13" spans="1:11">
      <c r="A13" s="496" t="s">
        <v>825</v>
      </c>
      <c r="B13" s="496"/>
      <c r="C13" s="497" t="str">
        <f>'0.Índice'!B15</f>
        <v>Teste 8</v>
      </c>
      <c r="D13" s="497"/>
      <c r="E13" s="497"/>
      <c r="F13" s="497"/>
      <c r="G13" s="497"/>
      <c r="H13" s="497"/>
      <c r="I13" s="497"/>
      <c r="J13" s="497"/>
      <c r="K13" s="497"/>
    </row>
    <row r="14" spans="1:11">
      <c r="A14" s="344"/>
      <c r="B14" s="230"/>
      <c r="C14" s="230"/>
      <c r="D14" s="230"/>
      <c r="E14" s="230"/>
      <c r="F14" s="230"/>
      <c r="G14" s="230"/>
      <c r="H14" s="230"/>
      <c r="I14" s="230"/>
      <c r="J14" s="230"/>
      <c r="K14" s="345"/>
    </row>
    <row r="15" spans="1:11" ht="26.25">
      <c r="A15" s="500" t="s">
        <v>840</v>
      </c>
      <c r="B15" s="500"/>
      <c r="C15" s="500"/>
      <c r="D15" s="500"/>
      <c r="E15" s="500"/>
      <c r="F15" s="500"/>
      <c r="G15" s="500"/>
      <c r="H15" s="500" t="s">
        <v>31</v>
      </c>
      <c r="I15" s="500"/>
      <c r="J15" s="500"/>
      <c r="K15" s="500"/>
    </row>
    <row r="16" spans="1:11" ht="26.25">
      <c r="A16" s="500" t="s">
        <v>841</v>
      </c>
      <c r="B16" s="500"/>
      <c r="C16" s="500"/>
      <c r="D16" s="500"/>
      <c r="E16" s="500"/>
      <c r="F16" s="500"/>
      <c r="G16" s="500"/>
      <c r="H16" s="500" t="s">
        <v>32</v>
      </c>
      <c r="I16" s="500"/>
      <c r="J16" s="500"/>
      <c r="K16" s="500"/>
    </row>
    <row r="17" spans="1:11">
      <c r="A17" s="344"/>
      <c r="B17" s="230"/>
      <c r="C17" s="230"/>
      <c r="D17" s="230"/>
      <c r="E17" s="230"/>
      <c r="F17" s="230"/>
      <c r="G17" s="230"/>
      <c r="H17" s="230"/>
      <c r="I17" s="230"/>
      <c r="J17" s="230"/>
      <c r="K17" s="345"/>
    </row>
    <row r="18" spans="1:11">
      <c r="A18" s="344"/>
      <c r="B18" s="230"/>
      <c r="C18" s="230"/>
      <c r="D18" s="230"/>
      <c r="E18" s="230"/>
      <c r="F18" s="230"/>
      <c r="G18" s="230"/>
      <c r="H18" s="230"/>
      <c r="I18" s="230"/>
      <c r="J18" s="230"/>
      <c r="K18" s="345"/>
    </row>
    <row r="19" spans="1:11">
      <c r="A19" s="344"/>
      <c r="B19" s="346"/>
      <c r="C19" s="230"/>
      <c r="D19" s="230"/>
      <c r="E19" s="230"/>
      <c r="F19" s="230"/>
      <c r="G19" s="230"/>
      <c r="H19" s="501" t="str">
        <f>'0.Índice'!B10</f>
        <v>Teste 3</v>
      </c>
      <c r="I19" s="501"/>
      <c r="J19" s="502">
        <f ca="1">TODAY()</f>
        <v>44055</v>
      </c>
      <c r="K19" s="503"/>
    </row>
    <row r="20" spans="1:11">
      <c r="A20" s="344"/>
      <c r="B20" s="346"/>
      <c r="C20" s="347"/>
      <c r="D20" s="348"/>
      <c r="E20" s="348"/>
      <c r="F20" s="230"/>
      <c r="G20" s="230"/>
      <c r="H20" s="230"/>
      <c r="I20" s="230"/>
      <c r="J20" s="230"/>
      <c r="K20" s="345"/>
    </row>
    <row r="21" spans="1:11">
      <c r="A21" s="344"/>
      <c r="B21" s="498" t="s">
        <v>842</v>
      </c>
      <c r="C21" s="498"/>
      <c r="D21" s="498"/>
      <c r="E21" s="498"/>
      <c r="F21" s="498"/>
      <c r="G21" s="230"/>
      <c r="H21" s="230"/>
      <c r="I21" s="230"/>
      <c r="J21" s="230"/>
      <c r="K21" s="345"/>
    </row>
    <row r="22" spans="1:11">
      <c r="A22" s="344"/>
      <c r="B22" s="499" t="str">
        <f>'0.Índice'!B8</f>
        <v>Teste 1</v>
      </c>
      <c r="C22" s="499"/>
      <c r="D22" s="499"/>
      <c r="E22" s="499"/>
      <c r="F22" s="230"/>
      <c r="G22" s="230"/>
      <c r="H22" s="230"/>
      <c r="I22" s="230"/>
      <c r="J22" s="230"/>
      <c r="K22" s="345"/>
    </row>
    <row r="23" spans="1:11">
      <c r="A23" s="344"/>
      <c r="B23" s="499" t="str">
        <f>'0.Índice'!B9</f>
        <v>Teste 2</v>
      </c>
      <c r="C23" s="499"/>
      <c r="D23" s="499"/>
      <c r="E23" s="499"/>
      <c r="F23" s="230"/>
      <c r="G23" s="230"/>
      <c r="H23" s="230"/>
      <c r="I23" s="230"/>
      <c r="J23" s="230"/>
      <c r="K23" s="345"/>
    </row>
    <row r="24" spans="1:11">
      <c r="A24" s="344"/>
      <c r="B24" s="230"/>
      <c r="C24" s="230"/>
      <c r="D24" s="230"/>
      <c r="E24" s="230"/>
      <c r="F24" s="230"/>
      <c r="G24" s="230"/>
      <c r="H24" s="230"/>
      <c r="I24" s="230"/>
      <c r="J24" s="230"/>
      <c r="K24" s="345"/>
    </row>
    <row r="25" spans="1:11">
      <c r="A25" s="349"/>
      <c r="B25" s="350"/>
      <c r="C25" s="350"/>
      <c r="D25" s="350"/>
      <c r="E25" s="350"/>
      <c r="F25" s="350"/>
      <c r="G25" s="350"/>
      <c r="H25" s="350"/>
      <c r="I25" s="350"/>
      <c r="J25" s="350"/>
      <c r="K25" s="351"/>
    </row>
  </sheetData>
  <mergeCells count="34">
    <mergeCell ref="B21:F21"/>
    <mergeCell ref="B22:E22"/>
    <mergeCell ref="B23:E23"/>
    <mergeCell ref="A15:G15"/>
    <mergeCell ref="H15:K15"/>
    <mergeCell ref="A16:G16"/>
    <mergeCell ref="H16:K16"/>
    <mergeCell ref="H19:I19"/>
    <mergeCell ref="J19:K19"/>
    <mergeCell ref="A11:B11"/>
    <mergeCell ref="C11:K11"/>
    <mergeCell ref="A12:B12"/>
    <mergeCell ref="C12:K12"/>
    <mergeCell ref="A13:B13"/>
    <mergeCell ref="C13:K13"/>
    <mergeCell ref="A8:B8"/>
    <mergeCell ref="C8:K8"/>
    <mergeCell ref="A9:B9"/>
    <mergeCell ref="C9:K9"/>
    <mergeCell ref="A10:B10"/>
    <mergeCell ref="C10:K10"/>
    <mergeCell ref="A5:B5"/>
    <mergeCell ref="C5:K5"/>
    <mergeCell ref="A6:B6"/>
    <mergeCell ref="C6:K6"/>
    <mergeCell ref="A7:B7"/>
    <mergeCell ref="C7:K7"/>
    <mergeCell ref="A4:B4"/>
    <mergeCell ref="C4:K4"/>
    <mergeCell ref="A1:K1"/>
    <mergeCell ref="A2:B2"/>
    <mergeCell ref="C2:K2"/>
    <mergeCell ref="A3:B3"/>
    <mergeCell ref="C3:K3"/>
  </mergeCells>
  <pageMargins left="0.511811024" right="0.511811024" top="0.78740157499999996" bottom="0.78740157499999996" header="0.31496062000000002" footer="0.31496062000000002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00B050"/>
    <pageSetUpPr fitToPage="1"/>
  </sheetPr>
  <dimension ref="A1:BS219"/>
  <sheetViews>
    <sheetView view="pageBreakPreview" topLeftCell="A172" zoomScale="130" zoomScaleNormal="100" zoomScaleSheetLayoutView="130" workbookViewId="0">
      <selection activeCell="C10" sqref="C10"/>
    </sheetView>
  </sheetViews>
  <sheetFormatPr defaultRowHeight="14.25"/>
  <cols>
    <col min="1" max="1" width="6.42578125" style="7" customWidth="1"/>
    <col min="2" max="2" width="14.140625" style="9" customWidth="1"/>
    <col min="3" max="3" width="59.28515625" style="9" customWidth="1"/>
    <col min="4" max="4" width="8.42578125" style="12" customWidth="1"/>
    <col min="5" max="5" width="12.7109375" style="10" customWidth="1"/>
    <col min="6" max="6" width="13.5703125" style="13" hidden="1" customWidth="1"/>
    <col min="7" max="7" width="17.7109375" style="10" hidden="1" customWidth="1"/>
    <col min="8" max="8" width="14" style="10" customWidth="1"/>
    <col min="9" max="9" width="14.85546875" style="10" hidden="1" customWidth="1"/>
    <col min="10" max="10" width="13.7109375" style="10" hidden="1" customWidth="1"/>
    <col min="11" max="11" width="15.140625" style="10" customWidth="1"/>
    <col min="12" max="12" width="15.7109375" style="10" customWidth="1"/>
    <col min="13" max="13" width="16.85546875" style="11" customWidth="1"/>
    <col min="14" max="71" width="9.140625" style="354"/>
    <col min="72" max="16384" width="9.140625" style="12"/>
  </cols>
  <sheetData>
    <row r="1" spans="1:13" ht="20.25">
      <c r="A1" s="504" t="s">
        <v>843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</row>
    <row r="2" spans="1:13" ht="15">
      <c r="A2" s="496" t="s">
        <v>819</v>
      </c>
      <c r="B2" s="496"/>
      <c r="C2" s="505" t="str">
        <f>'0.Índice'!B8</f>
        <v>Teste 1</v>
      </c>
      <c r="D2" s="505"/>
      <c r="E2" s="505"/>
      <c r="F2" s="505"/>
      <c r="G2" s="505"/>
      <c r="H2" s="505"/>
      <c r="I2" s="505"/>
      <c r="J2" s="505"/>
      <c r="K2" s="505"/>
      <c r="L2" s="505"/>
      <c r="M2" s="505"/>
    </row>
    <row r="3" spans="1:13" ht="15">
      <c r="A3" s="496" t="s">
        <v>820</v>
      </c>
      <c r="B3" s="496"/>
      <c r="C3" s="505" t="str">
        <f>'0.Índice'!B9</f>
        <v>Teste 2</v>
      </c>
      <c r="D3" s="505"/>
      <c r="E3" s="505"/>
      <c r="F3" s="505"/>
      <c r="G3" s="505"/>
      <c r="H3" s="505"/>
      <c r="I3" s="505"/>
      <c r="J3" s="505"/>
      <c r="K3" s="505"/>
      <c r="L3" s="505"/>
      <c r="M3" s="505"/>
    </row>
    <row r="4" spans="1:13" ht="15">
      <c r="A4" s="496" t="s">
        <v>821</v>
      </c>
      <c r="B4" s="496"/>
      <c r="C4" s="505" t="str">
        <f>'0.Índice'!B10</f>
        <v>Teste 3</v>
      </c>
      <c r="D4" s="505"/>
      <c r="E4" s="505"/>
      <c r="F4" s="505"/>
      <c r="G4" s="505"/>
      <c r="H4" s="505"/>
      <c r="I4" s="505"/>
      <c r="J4" s="505"/>
      <c r="K4" s="505"/>
      <c r="L4" s="505"/>
      <c r="M4" s="505"/>
    </row>
    <row r="5" spans="1:13" ht="15">
      <c r="A5" s="496" t="s">
        <v>811</v>
      </c>
      <c r="B5" s="496"/>
      <c r="C5" s="505" t="str">
        <f>'0.Índice'!B11</f>
        <v>Teste 4</v>
      </c>
      <c r="D5" s="505"/>
      <c r="E5" s="505"/>
      <c r="F5" s="505"/>
      <c r="G5" s="505"/>
      <c r="H5" s="505"/>
      <c r="I5" s="505"/>
      <c r="J5" s="505"/>
      <c r="K5" s="505"/>
      <c r="L5" s="505"/>
      <c r="M5" s="505"/>
    </row>
    <row r="6" spans="1:13" ht="15">
      <c r="A6" s="496" t="s">
        <v>822</v>
      </c>
      <c r="B6" s="496"/>
      <c r="C6" s="505" t="str">
        <f>'0.Índice'!B12</f>
        <v>Teste 5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</row>
    <row r="7" spans="1:13" ht="15">
      <c r="A7" s="496" t="s">
        <v>823</v>
      </c>
      <c r="B7" s="496"/>
      <c r="C7" s="505" t="str">
        <f>'0.Índice'!B13</f>
        <v>Teste 6</v>
      </c>
      <c r="D7" s="505"/>
      <c r="E7" s="505"/>
      <c r="F7" s="505"/>
      <c r="G7" s="505"/>
      <c r="H7" s="505"/>
      <c r="I7" s="505"/>
      <c r="J7" s="505"/>
      <c r="K7" s="505"/>
      <c r="L7" s="505"/>
      <c r="M7" s="505"/>
    </row>
    <row r="8" spans="1:13" ht="15">
      <c r="A8" s="496" t="s">
        <v>824</v>
      </c>
      <c r="B8" s="496"/>
      <c r="C8" s="505" t="str">
        <f>'0.Índice'!B14</f>
        <v>Teste 7</v>
      </c>
      <c r="D8" s="505"/>
      <c r="E8" s="505"/>
      <c r="F8" s="505"/>
      <c r="G8" s="505"/>
      <c r="H8" s="505"/>
      <c r="I8" s="505"/>
      <c r="J8" s="505"/>
      <c r="K8" s="505"/>
      <c r="L8" s="505"/>
      <c r="M8" s="505"/>
    </row>
    <row r="9" spans="1:13" ht="15">
      <c r="A9" s="496" t="s">
        <v>825</v>
      </c>
      <c r="B9" s="496"/>
      <c r="C9" s="505" t="str">
        <f>'0.Índice'!B15</f>
        <v>Teste 8</v>
      </c>
      <c r="D9" s="505"/>
      <c r="E9" s="505"/>
      <c r="F9" s="505"/>
      <c r="G9" s="505"/>
      <c r="H9" s="505"/>
      <c r="I9" s="505"/>
      <c r="J9" s="505"/>
      <c r="K9" s="505"/>
      <c r="L9" s="505"/>
      <c r="M9" s="505"/>
    </row>
    <row r="10" spans="1:13">
      <c r="A10" s="368"/>
      <c r="B10" s="358"/>
      <c r="C10" s="358"/>
      <c r="D10" s="32"/>
      <c r="E10" s="28"/>
      <c r="F10" s="2"/>
      <c r="G10" s="28"/>
      <c r="H10" s="28"/>
      <c r="I10" s="28"/>
      <c r="J10" s="28"/>
      <c r="K10" s="28"/>
      <c r="L10" s="28"/>
      <c r="M10" s="369"/>
    </row>
    <row r="11" spans="1:13">
      <c r="A11" s="368"/>
      <c r="B11" s="358"/>
      <c r="C11" s="358"/>
      <c r="D11" s="32"/>
      <c r="E11" s="28"/>
      <c r="F11" s="2"/>
      <c r="G11" s="28"/>
      <c r="H11" s="28"/>
      <c r="I11" s="28"/>
      <c r="J11" s="28"/>
      <c r="K11" s="28"/>
      <c r="L11" s="28"/>
      <c r="M11" s="369"/>
    </row>
    <row r="12" spans="1:13">
      <c r="A12" s="368"/>
      <c r="B12" s="358"/>
      <c r="C12" s="358"/>
      <c r="D12" s="32"/>
      <c r="E12" s="28"/>
      <c r="F12" s="2"/>
      <c r="G12" s="28"/>
      <c r="H12" s="28"/>
      <c r="I12" s="28"/>
      <c r="J12" s="28"/>
      <c r="K12" s="28"/>
      <c r="L12" s="28"/>
      <c r="M12" s="369"/>
    </row>
    <row r="13" spans="1:13">
      <c r="A13" s="370" t="s">
        <v>140</v>
      </c>
      <c r="B13" s="371"/>
      <c r="C13" s="371"/>
      <c r="D13" s="371"/>
      <c r="E13" s="28"/>
      <c r="F13" s="4"/>
      <c r="G13" s="4"/>
      <c r="H13" s="372" t="s">
        <v>700</v>
      </c>
      <c r="I13" s="28"/>
      <c r="J13" s="28"/>
      <c r="K13" s="28"/>
      <c r="L13" s="28"/>
      <c r="M13" s="369"/>
    </row>
    <row r="14" spans="1:13">
      <c r="A14" s="370" t="s">
        <v>114</v>
      </c>
      <c r="B14" s="371"/>
      <c r="C14" s="371"/>
      <c r="D14" s="371"/>
      <c r="E14" s="28"/>
      <c r="F14" s="4"/>
      <c r="G14" s="4"/>
      <c r="H14" s="372" t="s">
        <v>58</v>
      </c>
      <c r="I14" s="28"/>
      <c r="J14" s="28"/>
      <c r="K14" s="28"/>
      <c r="L14" s="28"/>
      <c r="M14" s="369"/>
    </row>
    <row r="15" spans="1:13">
      <c r="A15" s="373" t="s">
        <v>104</v>
      </c>
      <c r="B15" s="371"/>
      <c r="C15" s="371"/>
      <c r="D15" s="371"/>
      <c r="E15" s="28"/>
      <c r="F15" s="4"/>
      <c r="G15" s="4"/>
      <c r="H15" s="37" t="s">
        <v>59</v>
      </c>
      <c r="I15" s="28"/>
      <c r="J15" s="28"/>
      <c r="K15" s="28"/>
      <c r="L15" s="28"/>
      <c r="M15" s="369"/>
    </row>
    <row r="16" spans="1:13">
      <c r="A16" s="373" t="s">
        <v>141</v>
      </c>
      <c r="B16" s="371"/>
      <c r="C16" s="371"/>
      <c r="D16" s="371"/>
      <c r="E16" s="371"/>
      <c r="F16" s="371"/>
      <c r="G16" s="4"/>
      <c r="H16" s="28" t="s">
        <v>440</v>
      </c>
      <c r="I16" s="28"/>
      <c r="J16" s="28"/>
      <c r="K16" s="28"/>
      <c r="L16" s="28"/>
      <c r="M16" s="369"/>
    </row>
    <row r="17" spans="1:71" ht="6.75" customHeight="1">
      <c r="A17" s="374"/>
      <c r="B17" s="371"/>
      <c r="C17" s="371"/>
      <c r="D17" s="371"/>
      <c r="E17" s="371"/>
      <c r="F17" s="371"/>
      <c r="G17" s="4"/>
      <c r="H17" s="28"/>
      <c r="I17" s="28"/>
      <c r="J17" s="28"/>
      <c r="K17" s="28"/>
      <c r="L17" s="28"/>
      <c r="M17" s="369"/>
    </row>
    <row r="18" spans="1:71">
      <c r="A18" s="375" t="s">
        <v>105</v>
      </c>
      <c r="B18" s="371"/>
      <c r="C18" s="371"/>
      <c r="D18" s="371"/>
      <c r="E18" s="371"/>
      <c r="F18" s="4"/>
      <c r="G18" s="4"/>
      <c r="H18" s="28"/>
      <c r="I18" s="28"/>
      <c r="J18" s="28"/>
      <c r="K18" s="28"/>
      <c r="L18" s="28"/>
      <c r="M18" s="369"/>
    </row>
    <row r="19" spans="1:71">
      <c r="A19" s="376" t="s">
        <v>106</v>
      </c>
      <c r="B19" s="124"/>
      <c r="C19" s="124"/>
      <c r="D19" s="124"/>
      <c r="E19" s="372"/>
      <c r="F19" s="4"/>
      <c r="G19" s="34"/>
      <c r="H19" s="28"/>
      <c r="I19" s="28"/>
      <c r="J19" s="28"/>
      <c r="K19" s="28"/>
      <c r="L19" s="28"/>
      <c r="M19" s="369"/>
    </row>
    <row r="20" spans="1:71" s="8" customFormat="1" ht="6.75" customHeight="1" thickBot="1">
      <c r="A20" s="377"/>
      <c r="B20" s="378"/>
      <c r="C20" s="371"/>
      <c r="D20" s="371"/>
      <c r="E20" s="372"/>
      <c r="F20" s="4"/>
      <c r="G20" s="4"/>
      <c r="H20" s="4"/>
      <c r="I20" s="4"/>
      <c r="J20" s="4"/>
      <c r="K20" s="4"/>
      <c r="L20" s="4"/>
      <c r="M20" s="379"/>
      <c r="N20" s="355"/>
      <c r="O20" s="355"/>
      <c r="P20" s="355"/>
      <c r="Q20" s="355"/>
      <c r="R20" s="355"/>
      <c r="S20" s="355"/>
      <c r="T20" s="355"/>
      <c r="U20" s="355"/>
      <c r="V20" s="355"/>
      <c r="W20" s="355"/>
      <c r="X20" s="355"/>
      <c r="Y20" s="355"/>
      <c r="Z20" s="355"/>
      <c r="AA20" s="355"/>
      <c r="AB20" s="355"/>
      <c r="AC20" s="355"/>
      <c r="AD20" s="355"/>
      <c r="AE20" s="355"/>
      <c r="AF20" s="355"/>
      <c r="AG20" s="355"/>
      <c r="AH20" s="355"/>
      <c r="AI20" s="355"/>
      <c r="AJ20" s="355"/>
      <c r="AK20" s="355"/>
      <c r="AL20" s="355"/>
      <c r="AM20" s="355"/>
      <c r="AN20" s="355"/>
      <c r="AO20" s="355"/>
      <c r="AP20" s="355"/>
      <c r="AQ20" s="355"/>
      <c r="AR20" s="355"/>
      <c r="AS20" s="355"/>
      <c r="AT20" s="355"/>
      <c r="AU20" s="355"/>
      <c r="AV20" s="355"/>
      <c r="AW20" s="355"/>
      <c r="AX20" s="355"/>
      <c r="AY20" s="355"/>
      <c r="AZ20" s="355"/>
      <c r="BA20" s="355"/>
      <c r="BB20" s="355"/>
      <c r="BC20" s="355"/>
      <c r="BD20" s="355"/>
      <c r="BE20" s="355"/>
      <c r="BF20" s="355"/>
      <c r="BG20" s="355"/>
      <c r="BH20" s="355"/>
      <c r="BI20" s="355"/>
      <c r="BJ20" s="355"/>
      <c r="BK20" s="355"/>
      <c r="BL20" s="355"/>
      <c r="BM20" s="355"/>
      <c r="BN20" s="355"/>
      <c r="BO20" s="355"/>
      <c r="BP20" s="355"/>
      <c r="BQ20" s="355"/>
      <c r="BR20" s="355"/>
      <c r="BS20" s="355"/>
    </row>
    <row r="21" spans="1:71" s="25" customFormat="1" ht="15.75" thickBot="1">
      <c r="A21" s="380" t="s">
        <v>8</v>
      </c>
      <c r="B21" s="27"/>
      <c r="C21" s="31"/>
      <c r="D21" s="77">
        <f>'6.BDI '!C44</f>
        <v>0.2354</v>
      </c>
      <c r="E21" s="33"/>
      <c r="F21" s="34"/>
      <c r="G21" s="35"/>
      <c r="H21" s="35"/>
      <c r="I21" s="35"/>
      <c r="J21" s="3"/>
      <c r="K21" s="3"/>
      <c r="L21" s="3"/>
      <c r="M21" s="381"/>
    </row>
    <row r="22" spans="1:71" s="25" customFormat="1" ht="15.75" thickBot="1">
      <c r="A22" s="380" t="s">
        <v>699</v>
      </c>
      <c r="B22" s="27"/>
      <c r="C22" s="31"/>
      <c r="D22" s="77">
        <v>0.16</v>
      </c>
      <c r="E22" s="33"/>
      <c r="F22" s="34"/>
      <c r="G22" s="35"/>
      <c r="H22" s="35"/>
      <c r="I22" s="35"/>
      <c r="J22" s="3"/>
      <c r="K22" s="3"/>
      <c r="L22" s="3"/>
      <c r="M22" s="381"/>
    </row>
    <row r="23" spans="1:71" s="32" customFormat="1" ht="15" thickBot="1">
      <c r="A23" s="368"/>
      <c r="B23" s="5"/>
      <c r="C23" s="6"/>
      <c r="D23" s="1"/>
      <c r="E23" s="4"/>
      <c r="F23" s="2"/>
      <c r="G23" s="28"/>
      <c r="H23" s="28"/>
      <c r="I23" s="3"/>
      <c r="J23" s="3"/>
      <c r="K23" s="2"/>
      <c r="L23" s="2"/>
      <c r="M23" s="382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</row>
    <row r="24" spans="1:71" s="30" customFormat="1" ht="15">
      <c r="A24" s="383"/>
      <c r="B24" s="23"/>
      <c r="C24" s="15" t="s">
        <v>0</v>
      </c>
      <c r="D24" s="17"/>
      <c r="E24" s="16"/>
      <c r="F24" s="18"/>
      <c r="G24" s="16"/>
      <c r="H24" s="16"/>
      <c r="I24" s="16"/>
      <c r="J24" s="16"/>
      <c r="K24" s="16"/>
      <c r="L24" s="16"/>
      <c r="M24" s="384"/>
      <c r="N24" s="356"/>
      <c r="O24" s="356"/>
      <c r="P24" s="356"/>
      <c r="Q24" s="356"/>
      <c r="R24" s="356"/>
      <c r="S24" s="356"/>
      <c r="T24" s="356"/>
      <c r="U24" s="356"/>
      <c r="V24" s="356"/>
      <c r="W24" s="356"/>
      <c r="X24" s="356"/>
      <c r="Y24" s="356"/>
      <c r="Z24" s="356"/>
      <c r="AA24" s="356"/>
      <c r="AB24" s="356"/>
      <c r="AC24" s="356"/>
      <c r="AD24" s="356"/>
      <c r="AE24" s="356"/>
      <c r="AF24" s="356"/>
      <c r="AG24" s="356"/>
      <c r="AH24" s="356"/>
      <c r="AI24" s="356"/>
      <c r="AJ24" s="356"/>
      <c r="AK24" s="356"/>
      <c r="AL24" s="356"/>
      <c r="AM24" s="356"/>
      <c r="AN24" s="356"/>
      <c r="AO24" s="356"/>
      <c r="AP24" s="356"/>
      <c r="AQ24" s="356"/>
      <c r="AR24" s="356"/>
      <c r="AS24" s="356"/>
      <c r="AT24" s="356"/>
      <c r="AU24" s="356"/>
      <c r="AV24" s="356"/>
      <c r="AW24" s="356"/>
      <c r="AX24" s="356"/>
      <c r="AY24" s="356"/>
      <c r="AZ24" s="356"/>
      <c r="BA24" s="356"/>
      <c r="BB24" s="356"/>
      <c r="BC24" s="356"/>
      <c r="BD24" s="356"/>
      <c r="BE24" s="356"/>
      <c r="BF24" s="356"/>
      <c r="BG24" s="356"/>
      <c r="BH24" s="356"/>
      <c r="BI24" s="356"/>
      <c r="BJ24" s="356"/>
      <c r="BK24" s="356"/>
      <c r="BL24" s="356"/>
      <c r="BM24" s="356"/>
      <c r="BN24" s="356"/>
      <c r="BO24" s="356"/>
      <c r="BP24" s="356"/>
      <c r="BQ24" s="356"/>
      <c r="BR24" s="356"/>
      <c r="BS24" s="356"/>
    </row>
    <row r="25" spans="1:71" s="26" customFormat="1" ht="12.75" customHeight="1">
      <c r="A25" s="507" t="s">
        <v>1</v>
      </c>
      <c r="B25" s="508" t="s">
        <v>15</v>
      </c>
      <c r="C25" s="509" t="s">
        <v>10</v>
      </c>
      <c r="D25" s="507" t="s">
        <v>2</v>
      </c>
      <c r="E25" s="510" t="s">
        <v>11</v>
      </c>
      <c r="F25" s="513" t="s">
        <v>147</v>
      </c>
      <c r="G25" s="514"/>
      <c r="H25" s="515"/>
      <c r="I25" s="513" t="s">
        <v>148</v>
      </c>
      <c r="J25" s="514"/>
      <c r="K25" s="515"/>
      <c r="L25" s="506" t="s">
        <v>12</v>
      </c>
      <c r="M25" s="506" t="s">
        <v>9</v>
      </c>
      <c r="N25" s="357"/>
      <c r="O25" s="357"/>
      <c r="P25" s="357"/>
      <c r="Q25" s="357"/>
      <c r="R25" s="357"/>
      <c r="S25" s="357"/>
      <c r="T25" s="357"/>
      <c r="U25" s="357"/>
      <c r="V25" s="357"/>
      <c r="W25" s="357"/>
      <c r="X25" s="357"/>
      <c r="Y25" s="357"/>
      <c r="Z25" s="357"/>
      <c r="AA25" s="357"/>
      <c r="AB25" s="357"/>
      <c r="AC25" s="357"/>
      <c r="AD25" s="357"/>
      <c r="AE25" s="357"/>
      <c r="AF25" s="357"/>
      <c r="AG25" s="357"/>
      <c r="AH25" s="357"/>
      <c r="AI25" s="357"/>
      <c r="AJ25" s="357"/>
      <c r="AK25" s="357"/>
      <c r="AL25" s="357"/>
      <c r="AM25" s="357"/>
      <c r="AN25" s="357"/>
      <c r="AO25" s="357"/>
      <c r="AP25" s="357"/>
      <c r="AQ25" s="357"/>
      <c r="AR25" s="357"/>
      <c r="AS25" s="357"/>
      <c r="AT25" s="357"/>
      <c r="AU25" s="357"/>
      <c r="AV25" s="357"/>
      <c r="AW25" s="357"/>
      <c r="AX25" s="357"/>
      <c r="AY25" s="357"/>
      <c r="AZ25" s="357"/>
      <c r="BA25" s="357"/>
      <c r="BB25" s="357"/>
      <c r="BC25" s="357"/>
      <c r="BD25" s="357"/>
      <c r="BE25" s="357"/>
      <c r="BF25" s="357"/>
      <c r="BG25" s="357"/>
      <c r="BH25" s="357"/>
      <c r="BI25" s="357"/>
      <c r="BJ25" s="357"/>
      <c r="BK25" s="357"/>
      <c r="BL25" s="357"/>
      <c r="BM25" s="357"/>
      <c r="BN25" s="357"/>
      <c r="BO25" s="357"/>
      <c r="BP25" s="357"/>
      <c r="BQ25" s="357"/>
      <c r="BR25" s="357"/>
      <c r="BS25" s="357"/>
    </row>
    <row r="26" spans="1:71" s="26" customFormat="1" ht="25.5" customHeight="1">
      <c r="A26" s="507"/>
      <c r="B26" s="508"/>
      <c r="C26" s="509"/>
      <c r="D26" s="507"/>
      <c r="E26" s="511"/>
      <c r="F26" s="516"/>
      <c r="G26" s="517"/>
      <c r="H26" s="518"/>
      <c r="I26" s="516"/>
      <c r="J26" s="517"/>
      <c r="K26" s="518"/>
      <c r="L26" s="512"/>
      <c r="M26" s="506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7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  <c r="BC26" s="357"/>
      <c r="BD26" s="357"/>
      <c r="BE26" s="357"/>
      <c r="BF26" s="357"/>
      <c r="BG26" s="357"/>
      <c r="BH26" s="357"/>
      <c r="BI26" s="357"/>
      <c r="BJ26" s="357"/>
      <c r="BK26" s="357"/>
      <c r="BL26" s="357"/>
      <c r="BM26" s="357"/>
      <c r="BN26" s="357"/>
      <c r="BO26" s="357"/>
      <c r="BP26" s="357"/>
      <c r="BQ26" s="357"/>
      <c r="BR26" s="357"/>
      <c r="BS26" s="357"/>
    </row>
    <row r="27" spans="1:71" s="30" customFormat="1" ht="15">
      <c r="A27" s="385" t="s">
        <v>3</v>
      </c>
      <c r="B27" s="162"/>
      <c r="C27" s="163" t="s">
        <v>21</v>
      </c>
      <c r="D27" s="164"/>
      <c r="E27" s="165"/>
      <c r="F27" s="166"/>
      <c r="G27" s="164"/>
      <c r="H27" s="164"/>
      <c r="I27" s="166"/>
      <c r="J27" s="166"/>
      <c r="K27" s="166">
        <f>ROUND(F27*(1+$D$21),2)</f>
        <v>0</v>
      </c>
      <c r="L27" s="166">
        <f>ROUND(K27*E27,2)</f>
        <v>0</v>
      </c>
      <c r="M27" s="386">
        <f>SUM(L28:L33)</f>
        <v>46836.346435200001</v>
      </c>
      <c r="N27" s="356"/>
      <c r="O27" s="356"/>
      <c r="P27" s="356"/>
      <c r="Q27" s="356"/>
      <c r="R27" s="356"/>
      <c r="S27" s="356"/>
      <c r="T27" s="356"/>
      <c r="U27" s="356"/>
      <c r="V27" s="356"/>
      <c r="W27" s="356"/>
      <c r="X27" s="356"/>
      <c r="Y27" s="356"/>
      <c r="Z27" s="356"/>
      <c r="AA27" s="356"/>
      <c r="AB27" s="356"/>
      <c r="AC27" s="356"/>
      <c r="AD27" s="356"/>
      <c r="AE27" s="356"/>
      <c r="AF27" s="356"/>
      <c r="AG27" s="356"/>
      <c r="AH27" s="356"/>
      <c r="AI27" s="356"/>
      <c r="AJ27" s="356"/>
      <c r="AK27" s="356"/>
      <c r="AL27" s="356"/>
      <c r="AM27" s="356"/>
      <c r="AN27" s="356"/>
      <c r="AO27" s="356"/>
      <c r="AP27" s="356"/>
      <c r="AQ27" s="356"/>
      <c r="AR27" s="356"/>
      <c r="AS27" s="356"/>
      <c r="AT27" s="356"/>
      <c r="AU27" s="356"/>
      <c r="AV27" s="356"/>
      <c r="AW27" s="356"/>
      <c r="AX27" s="356"/>
      <c r="AY27" s="356"/>
      <c r="AZ27" s="356"/>
      <c r="BA27" s="356"/>
      <c r="BB27" s="356"/>
      <c r="BC27" s="356"/>
      <c r="BD27" s="356"/>
      <c r="BE27" s="356"/>
      <c r="BF27" s="356"/>
      <c r="BG27" s="356"/>
      <c r="BH27" s="356"/>
      <c r="BI27" s="356"/>
      <c r="BJ27" s="356"/>
      <c r="BK27" s="356"/>
      <c r="BL27" s="356"/>
      <c r="BM27" s="356"/>
      <c r="BN27" s="356"/>
      <c r="BO27" s="356"/>
      <c r="BP27" s="356"/>
      <c r="BQ27" s="356"/>
      <c r="BR27" s="356"/>
      <c r="BS27" s="356"/>
    </row>
    <row r="28" spans="1:71" s="25" customFormat="1">
      <c r="A28" s="387" t="s">
        <v>13</v>
      </c>
      <c r="B28" s="100" t="s">
        <v>143</v>
      </c>
      <c r="C28" s="101" t="s">
        <v>25</v>
      </c>
      <c r="D28" s="102" t="s">
        <v>22</v>
      </c>
      <c r="E28" s="103">
        <v>6</v>
      </c>
      <c r="F28" s="104"/>
      <c r="G28" s="105"/>
      <c r="H28" s="106">
        <v>233.94</v>
      </c>
      <c r="I28" s="107"/>
      <c r="J28" s="107"/>
      <c r="K28" s="107">
        <f t="shared" ref="K28:K33" si="0">H28*(1+$D$21)</f>
        <v>289.00947600000001</v>
      </c>
      <c r="L28" s="107">
        <f t="shared" ref="L28:L33" si="1">K28*E28</f>
        <v>1734.0568560000002</v>
      </c>
      <c r="M28" s="388"/>
    </row>
    <row r="29" spans="1:71" s="25" customFormat="1" ht="38.25">
      <c r="A29" s="387" t="s">
        <v>142</v>
      </c>
      <c r="B29" s="100" t="s">
        <v>702</v>
      </c>
      <c r="C29" s="108" t="s">
        <v>701</v>
      </c>
      <c r="D29" s="102" t="s">
        <v>19</v>
      </c>
      <c r="E29" s="103">
        <v>2</v>
      </c>
      <c r="F29" s="104"/>
      <c r="G29" s="105"/>
      <c r="H29" s="106">
        <v>300</v>
      </c>
      <c r="I29" s="107"/>
      <c r="J29" s="107"/>
      <c r="K29" s="107">
        <f t="shared" si="0"/>
        <v>370.62</v>
      </c>
      <c r="L29" s="107">
        <f t="shared" si="1"/>
        <v>741.24</v>
      </c>
      <c r="M29" s="388"/>
    </row>
    <row r="30" spans="1:71" s="25" customFormat="1" ht="38.25">
      <c r="A30" s="387" t="s">
        <v>23</v>
      </c>
      <c r="B30" s="100" t="s">
        <v>299</v>
      </c>
      <c r="C30" s="101" t="s">
        <v>149</v>
      </c>
      <c r="D30" s="102" t="s">
        <v>24</v>
      </c>
      <c r="E30" s="103">
        <v>8</v>
      </c>
      <c r="F30" s="104"/>
      <c r="G30" s="105"/>
      <c r="H30" s="106">
        <v>500</v>
      </c>
      <c r="I30" s="107"/>
      <c r="J30" s="107"/>
      <c r="K30" s="107">
        <f t="shared" si="0"/>
        <v>617.70000000000005</v>
      </c>
      <c r="L30" s="107">
        <f t="shared" si="1"/>
        <v>4941.6000000000004</v>
      </c>
      <c r="M30" s="388"/>
    </row>
    <row r="31" spans="1:71" s="25" customFormat="1" ht="25.5">
      <c r="A31" s="387" t="s">
        <v>144</v>
      </c>
      <c r="B31" s="100" t="s">
        <v>365</v>
      </c>
      <c r="C31" s="101" t="s">
        <v>366</v>
      </c>
      <c r="D31" s="102" t="s">
        <v>24</v>
      </c>
      <c r="E31" s="103">
        <v>8</v>
      </c>
      <c r="F31" s="104"/>
      <c r="G31" s="105"/>
      <c r="H31" s="106">
        <v>390.62</v>
      </c>
      <c r="I31" s="107"/>
      <c r="J31" s="107"/>
      <c r="K31" s="107">
        <f t="shared" si="0"/>
        <v>482.57194800000002</v>
      </c>
      <c r="L31" s="107">
        <f t="shared" si="1"/>
        <v>3860.5755840000002</v>
      </c>
      <c r="M31" s="388"/>
    </row>
    <row r="32" spans="1:71" s="25" customFormat="1">
      <c r="A32" s="387" t="s">
        <v>145</v>
      </c>
      <c r="B32" s="100" t="s">
        <v>704</v>
      </c>
      <c r="C32" s="108" t="s">
        <v>703</v>
      </c>
      <c r="D32" s="102" t="s">
        <v>19</v>
      </c>
      <c r="E32" s="103">
        <v>227.48</v>
      </c>
      <c r="F32" s="104"/>
      <c r="G32" s="105"/>
      <c r="H32" s="106">
        <v>74.66</v>
      </c>
      <c r="I32" s="107"/>
      <c r="J32" s="107"/>
      <c r="K32" s="107">
        <f t="shared" si="0"/>
        <v>92.234964000000005</v>
      </c>
      <c r="L32" s="107">
        <f t="shared" si="1"/>
        <v>20981.609610719999</v>
      </c>
      <c r="M32" s="388"/>
    </row>
    <row r="33" spans="1:71" s="25" customFormat="1" ht="38.25">
      <c r="A33" s="387" t="s">
        <v>146</v>
      </c>
      <c r="B33" s="100" t="s">
        <v>300</v>
      </c>
      <c r="C33" s="101" t="s">
        <v>150</v>
      </c>
      <c r="D33" s="102" t="s">
        <v>90</v>
      </c>
      <c r="E33" s="103">
        <v>313.32</v>
      </c>
      <c r="F33" s="104"/>
      <c r="G33" s="105"/>
      <c r="H33" s="106">
        <v>37.659999999999997</v>
      </c>
      <c r="I33" s="107"/>
      <c r="J33" s="107"/>
      <c r="K33" s="107">
        <f t="shared" si="0"/>
        <v>46.525163999999997</v>
      </c>
      <c r="L33" s="107">
        <f t="shared" si="1"/>
        <v>14577.264384479999</v>
      </c>
      <c r="M33" s="388"/>
    </row>
    <row r="34" spans="1:71" s="25" customFormat="1" ht="15">
      <c r="A34" s="385" t="s">
        <v>367</v>
      </c>
      <c r="B34" s="162"/>
      <c r="C34" s="163" t="s">
        <v>69</v>
      </c>
      <c r="D34" s="164"/>
      <c r="E34" s="165"/>
      <c r="F34" s="166"/>
      <c r="G34" s="164"/>
      <c r="H34" s="168"/>
      <c r="I34" s="169"/>
      <c r="J34" s="169"/>
      <c r="K34" s="169"/>
      <c r="L34" s="169"/>
      <c r="M34" s="386">
        <f>L35</f>
        <v>103829.662452</v>
      </c>
    </row>
    <row r="35" spans="1:71" s="25" customFormat="1" ht="38.25">
      <c r="A35" s="387" t="s">
        <v>14</v>
      </c>
      <c r="B35" s="100" t="s">
        <v>78</v>
      </c>
      <c r="C35" s="158" t="s">
        <v>439</v>
      </c>
      <c r="D35" s="145" t="s">
        <v>67</v>
      </c>
      <c r="E35" s="195">
        <v>1</v>
      </c>
      <c r="F35" s="147"/>
      <c r="G35" s="105"/>
      <c r="H35" s="106">
        <v>84045.38</v>
      </c>
      <c r="I35" s="107"/>
      <c r="J35" s="107"/>
      <c r="K35" s="107">
        <f>H35*(1+$D$21)</f>
        <v>103829.662452</v>
      </c>
      <c r="L35" s="107">
        <f>K35*E35</f>
        <v>103829.662452</v>
      </c>
      <c r="M35" s="388"/>
    </row>
    <row r="36" spans="1:71" s="81" customFormat="1" ht="15">
      <c r="A36" s="389">
        <v>3</v>
      </c>
      <c r="B36" s="111"/>
      <c r="C36" s="167" t="s">
        <v>107</v>
      </c>
      <c r="D36" s="112"/>
      <c r="E36" s="113"/>
      <c r="F36" s="114"/>
      <c r="G36" s="115"/>
      <c r="H36" s="116"/>
      <c r="I36" s="117"/>
      <c r="J36" s="117"/>
      <c r="K36" s="117"/>
      <c r="L36" s="117"/>
      <c r="M36" s="386">
        <f>SUM(L37:L40)</f>
        <v>14499.547594199999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</row>
    <row r="37" spans="1:71" s="25" customFormat="1" ht="26.25" customHeight="1">
      <c r="A37" s="387" t="s">
        <v>108</v>
      </c>
      <c r="B37" s="100" t="s">
        <v>797</v>
      </c>
      <c r="C37" s="108" t="s">
        <v>796</v>
      </c>
      <c r="D37" s="102" t="s">
        <v>19</v>
      </c>
      <c r="E37" s="103">
        <v>851.57</v>
      </c>
      <c r="F37" s="104"/>
      <c r="G37" s="105"/>
      <c r="H37" s="106">
        <v>0.25</v>
      </c>
      <c r="I37" s="107"/>
      <c r="J37" s="107"/>
      <c r="K37" s="107">
        <f>H37*(1+$D$21)</f>
        <v>0.30885000000000001</v>
      </c>
      <c r="L37" s="107">
        <f>K37*E37</f>
        <v>263.00739450000003</v>
      </c>
      <c r="M37" s="388"/>
    </row>
    <row r="38" spans="1:71" s="25" customFormat="1" ht="25.5" customHeight="1">
      <c r="A38" s="387" t="s">
        <v>109</v>
      </c>
      <c r="B38" s="100" t="s">
        <v>795</v>
      </c>
      <c r="C38" s="108" t="s">
        <v>170</v>
      </c>
      <c r="D38" s="102" t="s">
        <v>20</v>
      </c>
      <c r="E38" s="103">
        <v>706.55</v>
      </c>
      <c r="F38" s="104"/>
      <c r="G38" s="105"/>
      <c r="H38" s="106">
        <v>12.95</v>
      </c>
      <c r="I38" s="107"/>
      <c r="J38" s="107"/>
      <c r="K38" s="107">
        <f>H38*(1+$D$21)</f>
        <v>15.998429999999999</v>
      </c>
      <c r="L38" s="107">
        <f>K38*E38</f>
        <v>11303.690716499999</v>
      </c>
      <c r="M38" s="388"/>
    </row>
    <row r="39" spans="1:71" s="25" customFormat="1" ht="18" customHeight="1">
      <c r="A39" s="387" t="s">
        <v>161</v>
      </c>
      <c r="B39" s="100" t="s">
        <v>705</v>
      </c>
      <c r="C39" s="134" t="s">
        <v>169</v>
      </c>
      <c r="D39" s="102" t="s">
        <v>20</v>
      </c>
      <c r="E39" s="103">
        <v>706.55</v>
      </c>
      <c r="F39" s="104"/>
      <c r="G39" s="105"/>
      <c r="H39" s="106">
        <v>0.86</v>
      </c>
      <c r="I39" s="107"/>
      <c r="J39" s="107"/>
      <c r="K39" s="107">
        <f>H39*(1+$D$21)</f>
        <v>1.0624439999999999</v>
      </c>
      <c r="L39" s="107">
        <f>K39*E39</f>
        <v>750.66980819999992</v>
      </c>
      <c r="M39" s="388"/>
    </row>
    <row r="40" spans="1:71" s="25" customFormat="1" ht="13.5" customHeight="1">
      <c r="A40" s="387" t="s">
        <v>368</v>
      </c>
      <c r="B40" s="100" t="s">
        <v>802</v>
      </c>
      <c r="C40" s="134" t="s">
        <v>803</v>
      </c>
      <c r="D40" s="102" t="s">
        <v>20</v>
      </c>
      <c r="E40" s="103">
        <v>706.55</v>
      </c>
      <c r="F40" s="104"/>
      <c r="G40" s="105"/>
      <c r="H40" s="106">
        <v>2.5</v>
      </c>
      <c r="I40" s="107"/>
      <c r="J40" s="107"/>
      <c r="K40" s="107">
        <f>H40*(1+$D$21)</f>
        <v>3.0885000000000002</v>
      </c>
      <c r="L40" s="107">
        <f>K40*E40</f>
        <v>2182.1796749999999</v>
      </c>
      <c r="M40" s="388"/>
    </row>
    <row r="41" spans="1:71" s="81" customFormat="1" ht="15">
      <c r="A41" s="389">
        <v>4</v>
      </c>
      <c r="B41" s="111"/>
      <c r="C41" s="167" t="s">
        <v>157</v>
      </c>
      <c r="D41" s="112"/>
      <c r="E41" s="113"/>
      <c r="F41" s="114"/>
      <c r="G41" s="115"/>
      <c r="H41" s="116"/>
      <c r="I41" s="117"/>
      <c r="J41" s="117"/>
      <c r="K41" s="117"/>
      <c r="L41" s="117"/>
      <c r="M41" s="386">
        <f>SUM(L42:L44)</f>
        <v>51546.982428583069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</row>
    <row r="42" spans="1:71" s="85" customFormat="1" ht="38.25">
      <c r="A42" s="387" t="s">
        <v>110</v>
      </c>
      <c r="B42" s="118" t="s">
        <v>79</v>
      </c>
      <c r="C42" s="127" t="s">
        <v>158</v>
      </c>
      <c r="D42" s="125" t="s">
        <v>90</v>
      </c>
      <c r="E42" s="119">
        <v>216</v>
      </c>
      <c r="F42" s="120"/>
      <c r="G42" s="121"/>
      <c r="H42" s="122">
        <v>49.7</v>
      </c>
      <c r="I42" s="123"/>
      <c r="J42" s="123"/>
      <c r="K42" s="123">
        <f>H42*(1+$D$21)</f>
        <v>61.399380000000008</v>
      </c>
      <c r="L42" s="123">
        <f>K42*E42</f>
        <v>13262.266080000001</v>
      </c>
      <c r="M42" s="390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</row>
    <row r="43" spans="1:71" s="85" customFormat="1" ht="38.25">
      <c r="A43" s="387" t="s">
        <v>111</v>
      </c>
      <c r="B43" s="118" t="s">
        <v>80</v>
      </c>
      <c r="C43" s="128" t="s">
        <v>159</v>
      </c>
      <c r="D43" s="125" t="s">
        <v>20</v>
      </c>
      <c r="E43" s="119">
        <v>8.56</v>
      </c>
      <c r="F43" s="120"/>
      <c r="G43" s="121"/>
      <c r="H43" s="122">
        <v>1595.1053110047849</v>
      </c>
      <c r="I43" s="123"/>
      <c r="J43" s="123"/>
      <c r="K43" s="123">
        <f>H43*(1+$D$21)</f>
        <v>1970.5931012153114</v>
      </c>
      <c r="L43" s="123">
        <f>K43*E43</f>
        <v>16868.276946403068</v>
      </c>
      <c r="M43" s="390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</row>
    <row r="44" spans="1:71" s="25" customFormat="1" ht="38.25">
      <c r="A44" s="387" t="s">
        <v>112</v>
      </c>
      <c r="B44" s="100" t="s">
        <v>81</v>
      </c>
      <c r="C44" s="128" t="s">
        <v>160</v>
      </c>
      <c r="D44" s="125" t="s">
        <v>20</v>
      </c>
      <c r="E44" s="103">
        <v>9.1999999999999993</v>
      </c>
      <c r="F44" s="104"/>
      <c r="G44" s="105"/>
      <c r="H44" s="106">
        <v>1884.3077934782611</v>
      </c>
      <c r="I44" s="107"/>
      <c r="J44" s="107"/>
      <c r="K44" s="107">
        <f>H44*(1+$D$21)</f>
        <v>2327.8738480630441</v>
      </c>
      <c r="L44" s="107">
        <f>K44*E44</f>
        <v>21416.439402180004</v>
      </c>
      <c r="M44" s="388"/>
    </row>
    <row r="45" spans="1:71" s="81" customFormat="1" ht="15">
      <c r="A45" s="389">
        <v>5</v>
      </c>
      <c r="B45" s="111"/>
      <c r="C45" s="129" t="s">
        <v>162</v>
      </c>
      <c r="D45" s="126"/>
      <c r="E45" s="113"/>
      <c r="F45" s="114"/>
      <c r="G45" s="115"/>
      <c r="H45" s="116"/>
      <c r="I45" s="117"/>
      <c r="J45" s="117"/>
      <c r="K45" s="117"/>
      <c r="L45" s="117"/>
      <c r="M45" s="386">
        <f>SUM(L46:L49)</f>
        <v>111077.39005608002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</row>
    <row r="46" spans="1:71" s="25" customFormat="1" ht="28.5" customHeight="1">
      <c r="A46" s="387" t="s">
        <v>113</v>
      </c>
      <c r="B46" s="132" t="s">
        <v>163</v>
      </c>
      <c r="C46" s="130" t="s">
        <v>166</v>
      </c>
      <c r="D46" s="125" t="s">
        <v>20</v>
      </c>
      <c r="E46" s="103">
        <v>11.97</v>
      </c>
      <c r="F46" s="104"/>
      <c r="G46" s="105"/>
      <c r="H46" s="106">
        <v>2020.42</v>
      </c>
      <c r="I46" s="107"/>
      <c r="J46" s="107"/>
      <c r="K46" s="107">
        <f>H46*(1+$D$21)</f>
        <v>2496.0268680000004</v>
      </c>
      <c r="L46" s="107">
        <f>K46*E46</f>
        <v>29877.441609960006</v>
      </c>
      <c r="M46" s="388"/>
    </row>
    <row r="47" spans="1:71" s="25" customFormat="1" ht="29.25" customHeight="1">
      <c r="A47" s="387" t="s">
        <v>369</v>
      </c>
      <c r="B47" s="132" t="s">
        <v>164</v>
      </c>
      <c r="C47" s="130" t="s">
        <v>167</v>
      </c>
      <c r="D47" s="125" t="s">
        <v>20</v>
      </c>
      <c r="E47" s="103">
        <v>3.86</v>
      </c>
      <c r="F47" s="104"/>
      <c r="G47" s="105"/>
      <c r="H47" s="106">
        <v>2640.07</v>
      </c>
      <c r="I47" s="107"/>
      <c r="J47" s="107"/>
      <c r="K47" s="107">
        <f>H47*(1+$D$21)</f>
        <v>3261.5424780000003</v>
      </c>
      <c r="L47" s="107">
        <f>K47*E47</f>
        <v>12589.55396508</v>
      </c>
      <c r="M47" s="388"/>
    </row>
    <row r="48" spans="1:71" s="25" customFormat="1" ht="78.75" customHeight="1">
      <c r="A48" s="387" t="s">
        <v>370</v>
      </c>
      <c r="B48" s="132" t="s">
        <v>165</v>
      </c>
      <c r="C48" s="133" t="s">
        <v>168</v>
      </c>
      <c r="D48" s="125" t="s">
        <v>20</v>
      </c>
      <c r="E48" s="103">
        <v>374.97</v>
      </c>
      <c r="F48" s="104"/>
      <c r="G48" s="105"/>
      <c r="H48" s="106">
        <v>138.69</v>
      </c>
      <c r="I48" s="107"/>
      <c r="J48" s="107"/>
      <c r="K48" s="107">
        <f>H48*(1+$D$21)</f>
        <v>171.337626</v>
      </c>
      <c r="L48" s="107">
        <f>K48*E48</f>
        <v>64246.469621220007</v>
      </c>
      <c r="M48" s="388"/>
    </row>
    <row r="49" spans="1:71" s="25" customFormat="1">
      <c r="A49" s="387" t="s">
        <v>371</v>
      </c>
      <c r="B49" s="131" t="s">
        <v>301</v>
      </c>
      <c r="C49" s="133" t="s">
        <v>351</v>
      </c>
      <c r="D49" s="125" t="s">
        <v>20</v>
      </c>
      <c r="E49" s="157">
        <v>1.71</v>
      </c>
      <c r="F49" s="104"/>
      <c r="G49" s="105"/>
      <c r="H49" s="106">
        <v>2065.73</v>
      </c>
      <c r="I49" s="107"/>
      <c r="J49" s="107"/>
      <c r="K49" s="107">
        <f>H49*(1+$D$21)</f>
        <v>2552.0028420000003</v>
      </c>
      <c r="L49" s="107">
        <f>K49*E49</f>
        <v>4363.9248598200002</v>
      </c>
      <c r="M49" s="388"/>
    </row>
    <row r="50" spans="1:71" s="81" customFormat="1" ht="15">
      <c r="A50" s="389">
        <v>6</v>
      </c>
      <c r="B50" s="153"/>
      <c r="C50" s="154" t="s">
        <v>288</v>
      </c>
      <c r="D50" s="126"/>
      <c r="E50" s="141"/>
      <c r="F50" s="114"/>
      <c r="G50" s="115"/>
      <c r="H50" s="116"/>
      <c r="I50" s="117"/>
      <c r="J50" s="117"/>
      <c r="K50" s="117"/>
      <c r="L50" s="117"/>
      <c r="M50" s="386">
        <f>SUM(L51:L51)</f>
        <v>5619.7817248800002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</row>
    <row r="51" spans="1:71" s="25" customFormat="1" ht="38.25">
      <c r="A51" s="387" t="s">
        <v>289</v>
      </c>
      <c r="B51" s="131" t="s">
        <v>707</v>
      </c>
      <c r="C51" s="133" t="s">
        <v>706</v>
      </c>
      <c r="D51" s="125" t="s">
        <v>19</v>
      </c>
      <c r="E51" s="157">
        <v>142.69</v>
      </c>
      <c r="F51" s="104"/>
      <c r="G51" s="105"/>
      <c r="H51" s="106">
        <v>31.88</v>
      </c>
      <c r="I51" s="107"/>
      <c r="J51" s="107"/>
      <c r="K51" s="107">
        <f>H51*(1+$D$21)</f>
        <v>39.384551999999999</v>
      </c>
      <c r="L51" s="107">
        <f>K51*E51</f>
        <v>5619.7817248800002</v>
      </c>
      <c r="M51" s="388"/>
    </row>
    <row r="52" spans="1:71" s="30" customFormat="1" ht="15">
      <c r="A52" s="385" t="s">
        <v>290</v>
      </c>
      <c r="B52" s="162"/>
      <c r="C52" s="163" t="s">
        <v>275</v>
      </c>
      <c r="D52" s="164"/>
      <c r="E52" s="165"/>
      <c r="F52" s="166"/>
      <c r="G52" s="164"/>
      <c r="H52" s="168"/>
      <c r="I52" s="169"/>
      <c r="J52" s="169"/>
      <c r="K52" s="169"/>
      <c r="L52" s="169"/>
      <c r="M52" s="386">
        <f>SUM(L53:L58)</f>
        <v>127627.59676482002</v>
      </c>
      <c r="N52" s="356"/>
      <c r="O52" s="356"/>
      <c r="P52" s="356"/>
      <c r="Q52" s="356"/>
      <c r="R52" s="356"/>
      <c r="S52" s="356"/>
      <c r="T52" s="356"/>
      <c r="U52" s="356"/>
      <c r="V52" s="356"/>
      <c r="W52" s="356"/>
      <c r="X52" s="356"/>
      <c r="Y52" s="356"/>
      <c r="Z52" s="356"/>
      <c r="AA52" s="356"/>
      <c r="AB52" s="356"/>
      <c r="AC52" s="356"/>
      <c r="AD52" s="356"/>
      <c r="AE52" s="356"/>
      <c r="AF52" s="356"/>
      <c r="AG52" s="356"/>
      <c r="AH52" s="356"/>
      <c r="AI52" s="356"/>
      <c r="AJ52" s="356"/>
      <c r="AK52" s="356"/>
      <c r="AL52" s="356"/>
      <c r="AM52" s="356"/>
      <c r="AN52" s="356"/>
      <c r="AO52" s="356"/>
      <c r="AP52" s="356"/>
      <c r="AQ52" s="356"/>
      <c r="AR52" s="356"/>
      <c r="AS52" s="356"/>
      <c r="AT52" s="356"/>
      <c r="AU52" s="356"/>
      <c r="AV52" s="356"/>
      <c r="AW52" s="356"/>
      <c r="AX52" s="356"/>
      <c r="AY52" s="356"/>
      <c r="AZ52" s="356"/>
      <c r="BA52" s="356"/>
      <c r="BB52" s="356"/>
      <c r="BC52" s="356"/>
      <c r="BD52" s="356"/>
      <c r="BE52" s="356"/>
      <c r="BF52" s="356"/>
      <c r="BG52" s="356"/>
      <c r="BH52" s="356"/>
      <c r="BI52" s="356"/>
      <c r="BJ52" s="356"/>
      <c r="BK52" s="356"/>
      <c r="BL52" s="356"/>
      <c r="BM52" s="356"/>
      <c r="BN52" s="356"/>
      <c r="BO52" s="356"/>
      <c r="BP52" s="356"/>
      <c r="BQ52" s="356"/>
      <c r="BR52" s="356"/>
      <c r="BS52" s="356"/>
    </row>
    <row r="53" spans="1:71" s="25" customFormat="1" ht="25.5" customHeight="1">
      <c r="A53" s="387" t="s">
        <v>16</v>
      </c>
      <c r="B53" s="100" t="s">
        <v>804</v>
      </c>
      <c r="C53" s="101" t="s">
        <v>805</v>
      </c>
      <c r="D53" s="102" t="s">
        <v>19</v>
      </c>
      <c r="E53" s="103">
        <v>138.30000000000001</v>
      </c>
      <c r="F53" s="104"/>
      <c r="G53" s="105"/>
      <c r="H53" s="106">
        <v>89.54</v>
      </c>
      <c r="I53" s="107"/>
      <c r="J53" s="107"/>
      <c r="K53" s="107">
        <f t="shared" ref="K53:K58" si="2">H53*(1+$D$21)</f>
        <v>110.61771600000002</v>
      </c>
      <c r="L53" s="107">
        <f t="shared" ref="L53:L58" si="3">K53*E53</f>
        <v>15298.430122800004</v>
      </c>
      <c r="M53" s="388"/>
    </row>
    <row r="54" spans="1:71" s="25" customFormat="1" ht="25.5">
      <c r="A54" s="387" t="s">
        <v>17</v>
      </c>
      <c r="B54" s="100" t="s">
        <v>377</v>
      </c>
      <c r="C54" s="151" t="s">
        <v>279</v>
      </c>
      <c r="D54" s="102" t="s">
        <v>90</v>
      </c>
      <c r="E54" s="103">
        <v>53.5</v>
      </c>
      <c r="F54" s="104"/>
      <c r="G54" s="105"/>
      <c r="H54" s="106">
        <v>30.34</v>
      </c>
      <c r="I54" s="107"/>
      <c r="J54" s="107"/>
      <c r="K54" s="107">
        <f t="shared" si="2"/>
        <v>37.482036000000001</v>
      </c>
      <c r="L54" s="107">
        <f t="shared" si="3"/>
        <v>2005.2889259999999</v>
      </c>
      <c r="M54" s="388"/>
    </row>
    <row r="55" spans="1:71" s="25" customFormat="1" ht="39" customHeight="1">
      <c r="A55" s="387" t="s">
        <v>292</v>
      </c>
      <c r="B55" s="100" t="s">
        <v>708</v>
      </c>
      <c r="C55" s="152" t="s">
        <v>277</v>
      </c>
      <c r="D55" s="102" t="s">
        <v>19</v>
      </c>
      <c r="E55" s="103">
        <v>200.1</v>
      </c>
      <c r="F55" s="104"/>
      <c r="G55" s="105"/>
      <c r="H55" s="106">
        <v>108.64</v>
      </c>
      <c r="I55" s="107"/>
      <c r="J55" s="107"/>
      <c r="K55" s="107">
        <f t="shared" si="2"/>
        <v>134.21385599999999</v>
      </c>
      <c r="L55" s="107">
        <f t="shared" si="3"/>
        <v>26856.192585599998</v>
      </c>
      <c r="M55" s="388"/>
    </row>
    <row r="56" spans="1:71" s="25" customFormat="1" ht="39" customHeight="1">
      <c r="A56" s="387" t="s">
        <v>308</v>
      </c>
      <c r="B56" s="100" t="s">
        <v>709</v>
      </c>
      <c r="C56" s="152" t="s">
        <v>278</v>
      </c>
      <c r="D56" s="102" t="s">
        <v>19</v>
      </c>
      <c r="E56" s="103">
        <v>291.85000000000002</v>
      </c>
      <c r="F56" s="104"/>
      <c r="G56" s="105"/>
      <c r="H56" s="106">
        <v>124.97</v>
      </c>
      <c r="I56" s="107"/>
      <c r="J56" s="107"/>
      <c r="K56" s="107">
        <f t="shared" si="2"/>
        <v>154.38793799999999</v>
      </c>
      <c r="L56" s="107">
        <f t="shared" si="3"/>
        <v>45058.1197053</v>
      </c>
      <c r="M56" s="388"/>
    </row>
    <row r="57" spans="1:71" s="25" customFormat="1" ht="25.5">
      <c r="A57" s="387" t="s">
        <v>372</v>
      </c>
      <c r="B57" s="100" t="s">
        <v>710</v>
      </c>
      <c r="C57" s="152" t="s">
        <v>276</v>
      </c>
      <c r="D57" s="102" t="s">
        <v>19</v>
      </c>
      <c r="E57" s="103">
        <v>491.95</v>
      </c>
      <c r="F57" s="104"/>
      <c r="G57" s="105"/>
      <c r="H57" s="106">
        <v>30.02</v>
      </c>
      <c r="I57" s="107"/>
      <c r="J57" s="107"/>
      <c r="K57" s="107">
        <f t="shared" si="2"/>
        <v>37.086708000000002</v>
      </c>
      <c r="L57" s="107">
        <f t="shared" si="3"/>
        <v>18244.806000600001</v>
      </c>
      <c r="M57" s="388"/>
    </row>
    <row r="58" spans="1:71" s="25" customFormat="1" ht="24.75" customHeight="1">
      <c r="A58" s="387" t="s">
        <v>373</v>
      </c>
      <c r="B58" s="100" t="s">
        <v>711</v>
      </c>
      <c r="C58" s="152" t="s">
        <v>75</v>
      </c>
      <c r="D58" s="102" t="s">
        <v>19</v>
      </c>
      <c r="E58" s="103">
        <v>302.66000000000003</v>
      </c>
      <c r="F58" s="104"/>
      <c r="G58" s="105"/>
      <c r="H58" s="106">
        <v>53.93</v>
      </c>
      <c r="I58" s="107"/>
      <c r="J58" s="107"/>
      <c r="K58" s="107">
        <f t="shared" si="2"/>
        <v>66.625122000000005</v>
      </c>
      <c r="L58" s="107">
        <f t="shared" si="3"/>
        <v>20164.759424520002</v>
      </c>
      <c r="M58" s="388"/>
    </row>
    <row r="59" spans="1:71" s="30" customFormat="1" ht="15">
      <c r="A59" s="385" t="s">
        <v>380</v>
      </c>
      <c r="B59" s="162"/>
      <c r="C59" s="163" t="s">
        <v>74</v>
      </c>
      <c r="D59" s="164"/>
      <c r="E59" s="165"/>
      <c r="F59" s="166"/>
      <c r="G59" s="164"/>
      <c r="H59" s="168"/>
      <c r="I59" s="169"/>
      <c r="J59" s="169"/>
      <c r="K59" s="169"/>
      <c r="L59" s="169"/>
      <c r="M59" s="386">
        <f>SUM(L60:L64)</f>
        <v>74765.625991800014</v>
      </c>
      <c r="N59" s="356"/>
      <c r="O59" s="356"/>
      <c r="P59" s="356"/>
      <c r="Q59" s="356"/>
      <c r="R59" s="356"/>
      <c r="S59" s="356"/>
      <c r="T59" s="356"/>
      <c r="U59" s="356"/>
      <c r="V59" s="356"/>
      <c r="W59" s="356"/>
      <c r="X59" s="356"/>
      <c r="Y59" s="356"/>
      <c r="Z59" s="356"/>
      <c r="AA59" s="356"/>
      <c r="AB59" s="356"/>
      <c r="AC59" s="356"/>
      <c r="AD59" s="356"/>
      <c r="AE59" s="356"/>
      <c r="AF59" s="356"/>
      <c r="AG59" s="356"/>
      <c r="AH59" s="356"/>
      <c r="AI59" s="356"/>
      <c r="AJ59" s="356"/>
      <c r="AK59" s="356"/>
      <c r="AL59" s="356"/>
      <c r="AM59" s="356"/>
      <c r="AN59" s="356"/>
      <c r="AO59" s="356"/>
      <c r="AP59" s="356"/>
      <c r="AQ59" s="356"/>
      <c r="AR59" s="356"/>
      <c r="AS59" s="356"/>
      <c r="AT59" s="356"/>
      <c r="AU59" s="356"/>
      <c r="AV59" s="356"/>
      <c r="AW59" s="356"/>
      <c r="AX59" s="356"/>
      <c r="AY59" s="356"/>
      <c r="AZ59" s="356"/>
      <c r="BA59" s="356"/>
      <c r="BB59" s="356"/>
      <c r="BC59" s="356"/>
      <c r="BD59" s="356"/>
      <c r="BE59" s="356"/>
      <c r="BF59" s="356"/>
      <c r="BG59" s="356"/>
      <c r="BH59" s="356"/>
      <c r="BI59" s="356"/>
      <c r="BJ59" s="356"/>
      <c r="BK59" s="356"/>
      <c r="BL59" s="356"/>
      <c r="BM59" s="356"/>
      <c r="BN59" s="356"/>
      <c r="BO59" s="356"/>
      <c r="BP59" s="356"/>
      <c r="BQ59" s="356"/>
      <c r="BR59" s="356"/>
      <c r="BS59" s="356"/>
    </row>
    <row r="60" spans="1:71" s="25" customFormat="1" ht="25.5">
      <c r="A60" s="387" t="s">
        <v>18</v>
      </c>
      <c r="B60" s="100" t="s">
        <v>379</v>
      </c>
      <c r="C60" s="82" t="s">
        <v>280</v>
      </c>
      <c r="D60" s="102" t="s">
        <v>19</v>
      </c>
      <c r="E60" s="103">
        <v>33.15</v>
      </c>
      <c r="F60" s="104"/>
      <c r="G60" s="105"/>
      <c r="H60" s="106">
        <v>590.98</v>
      </c>
      <c r="I60" s="107"/>
      <c r="J60" s="107"/>
      <c r="K60" s="107">
        <f t="shared" ref="K60:K156" si="4">H60*(1+$D$21)</f>
        <v>730.09669200000008</v>
      </c>
      <c r="L60" s="107">
        <f t="shared" ref="L60:L156" si="5">K60*E60</f>
        <v>24202.705339800003</v>
      </c>
      <c r="M60" s="388"/>
    </row>
    <row r="61" spans="1:71" s="25" customFormat="1" ht="89.25">
      <c r="A61" s="387" t="s">
        <v>381</v>
      </c>
      <c r="B61" s="170" t="s">
        <v>378</v>
      </c>
      <c r="C61" s="108" t="s">
        <v>374</v>
      </c>
      <c r="D61" s="102" t="s">
        <v>22</v>
      </c>
      <c r="E61" s="103">
        <v>19</v>
      </c>
      <c r="F61" s="104"/>
      <c r="G61" s="105"/>
      <c r="H61" s="106">
        <v>838.78</v>
      </c>
      <c r="I61" s="107"/>
      <c r="J61" s="107"/>
      <c r="K61" s="107">
        <f t="shared" si="4"/>
        <v>1036.2288120000001</v>
      </c>
      <c r="L61" s="107">
        <f t="shared" si="5"/>
        <v>19688.347428000001</v>
      </c>
      <c r="M61" s="388"/>
    </row>
    <row r="62" spans="1:71" s="25" customFormat="1" ht="76.5" customHeight="1">
      <c r="A62" s="387" t="s">
        <v>382</v>
      </c>
      <c r="B62" s="199" t="s">
        <v>378</v>
      </c>
      <c r="C62" s="108" t="s">
        <v>375</v>
      </c>
      <c r="D62" s="102" t="s">
        <v>22</v>
      </c>
      <c r="E62" s="103">
        <v>2</v>
      </c>
      <c r="F62" s="104"/>
      <c r="G62" s="105"/>
      <c r="H62" s="106">
        <v>838.78</v>
      </c>
      <c r="I62" s="107"/>
      <c r="J62" s="107"/>
      <c r="K62" s="107">
        <f t="shared" si="4"/>
        <v>1036.2288120000001</v>
      </c>
      <c r="L62" s="107">
        <f t="shared" si="5"/>
        <v>2072.4576240000001</v>
      </c>
      <c r="M62" s="388"/>
    </row>
    <row r="63" spans="1:71" s="25" customFormat="1" ht="51" customHeight="1">
      <c r="A63" s="387" t="s">
        <v>383</v>
      </c>
      <c r="B63" s="100" t="s">
        <v>806</v>
      </c>
      <c r="C63" s="130" t="s">
        <v>376</v>
      </c>
      <c r="D63" s="102" t="s">
        <v>19</v>
      </c>
      <c r="E63" s="103">
        <v>33</v>
      </c>
      <c r="F63" s="104"/>
      <c r="G63" s="105"/>
      <c r="H63" s="106">
        <v>466.28</v>
      </c>
      <c r="I63" s="107"/>
      <c r="J63" s="107"/>
      <c r="K63" s="107">
        <f>H63*(1+$D$21)</f>
        <v>576.04231200000004</v>
      </c>
      <c r="L63" s="107">
        <f>K63*E63</f>
        <v>19009.396296000003</v>
      </c>
      <c r="M63" s="388"/>
    </row>
    <row r="64" spans="1:71" s="25" customFormat="1" ht="52.5" customHeight="1">
      <c r="A64" s="387" t="s">
        <v>384</v>
      </c>
      <c r="B64" s="100" t="s">
        <v>806</v>
      </c>
      <c r="C64" s="130" t="s">
        <v>385</v>
      </c>
      <c r="D64" s="102" t="s">
        <v>19</v>
      </c>
      <c r="E64" s="103">
        <v>17</v>
      </c>
      <c r="F64" s="104"/>
      <c r="G64" s="105"/>
      <c r="H64" s="106">
        <v>466.28</v>
      </c>
      <c r="I64" s="107"/>
      <c r="J64" s="107"/>
      <c r="K64" s="107">
        <f>H64*(1+$D$21)</f>
        <v>576.04231200000004</v>
      </c>
      <c r="L64" s="107">
        <f>K64*E64</f>
        <v>9792.7193040000002</v>
      </c>
      <c r="M64" s="388"/>
    </row>
    <row r="65" spans="1:71" s="81" customFormat="1" ht="15">
      <c r="A65" s="389">
        <v>9</v>
      </c>
      <c r="B65" s="111"/>
      <c r="C65" s="156" t="s">
        <v>291</v>
      </c>
      <c r="D65" s="112"/>
      <c r="E65" s="113"/>
      <c r="F65" s="114"/>
      <c r="G65" s="115"/>
      <c r="H65" s="116"/>
      <c r="I65" s="117"/>
      <c r="J65" s="117"/>
      <c r="K65" s="117"/>
      <c r="L65" s="117"/>
      <c r="M65" s="386">
        <f>SUM(L66:L67)</f>
        <v>21142.26498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</row>
    <row r="66" spans="1:71" s="25" customFormat="1">
      <c r="A66" s="387" t="s">
        <v>296</v>
      </c>
      <c r="B66" s="100">
        <v>72117</v>
      </c>
      <c r="C66" s="155" t="s">
        <v>293</v>
      </c>
      <c r="D66" s="102" t="s">
        <v>19</v>
      </c>
      <c r="E66" s="103">
        <v>30</v>
      </c>
      <c r="F66" s="104"/>
      <c r="G66" s="105"/>
      <c r="H66" s="106">
        <v>104.14</v>
      </c>
      <c r="I66" s="107"/>
      <c r="J66" s="107"/>
      <c r="K66" s="107">
        <f t="shared" si="4"/>
        <v>128.65455600000001</v>
      </c>
      <c r="L66" s="107">
        <f t="shared" si="5"/>
        <v>3859.6366800000005</v>
      </c>
      <c r="M66" s="388"/>
    </row>
    <row r="67" spans="1:71" s="25" customFormat="1">
      <c r="A67" s="387" t="s">
        <v>297</v>
      </c>
      <c r="B67" s="100" t="s">
        <v>356</v>
      </c>
      <c r="C67" s="155" t="s">
        <v>386</v>
      </c>
      <c r="D67" s="102" t="s">
        <v>19</v>
      </c>
      <c r="E67" s="103">
        <v>50</v>
      </c>
      <c r="F67" s="104"/>
      <c r="G67" s="105"/>
      <c r="H67" s="106">
        <v>279.79000000000002</v>
      </c>
      <c r="I67" s="107"/>
      <c r="J67" s="107"/>
      <c r="K67" s="107">
        <f t="shared" si="4"/>
        <v>345.65256600000004</v>
      </c>
      <c r="L67" s="107">
        <f t="shared" si="5"/>
        <v>17282.6283</v>
      </c>
      <c r="M67" s="388"/>
    </row>
    <row r="68" spans="1:71" s="81" customFormat="1" ht="15">
      <c r="A68" s="389">
        <v>10</v>
      </c>
      <c r="B68" s="111"/>
      <c r="C68" s="156" t="s">
        <v>294</v>
      </c>
      <c r="D68" s="112"/>
      <c r="E68" s="113"/>
      <c r="F68" s="114"/>
      <c r="G68" s="115"/>
      <c r="H68" s="116"/>
      <c r="I68" s="117"/>
      <c r="J68" s="117"/>
      <c r="K68" s="117"/>
      <c r="L68" s="117"/>
      <c r="M68" s="386">
        <f>SUM(L69:L72)</f>
        <v>34709.842874400005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</row>
    <row r="69" spans="1:71" s="25" customFormat="1" ht="25.5">
      <c r="A69" s="387" t="s">
        <v>60</v>
      </c>
      <c r="B69" s="139" t="s">
        <v>388</v>
      </c>
      <c r="C69" s="144" t="s">
        <v>387</v>
      </c>
      <c r="D69" s="102" t="s">
        <v>19</v>
      </c>
      <c r="E69" s="103">
        <v>363</v>
      </c>
      <c r="F69" s="104"/>
      <c r="G69" s="105"/>
      <c r="H69" s="106">
        <v>37.54</v>
      </c>
      <c r="I69" s="107"/>
      <c r="J69" s="107"/>
      <c r="K69" s="107">
        <f t="shared" si="4"/>
        <v>46.376916000000001</v>
      </c>
      <c r="L69" s="107">
        <f t="shared" si="5"/>
        <v>16834.820508000001</v>
      </c>
      <c r="M69" s="388"/>
    </row>
    <row r="70" spans="1:71" s="25" customFormat="1" ht="25.5">
      <c r="A70" s="387" t="s">
        <v>305</v>
      </c>
      <c r="B70" s="149" t="s">
        <v>298</v>
      </c>
      <c r="C70" s="108" t="s">
        <v>295</v>
      </c>
      <c r="D70" s="102" t="s">
        <v>90</v>
      </c>
      <c r="E70" s="103">
        <v>34.799999999999997</v>
      </c>
      <c r="F70" s="104"/>
      <c r="G70" s="105"/>
      <c r="H70" s="106">
        <v>32.520000000000003</v>
      </c>
      <c r="I70" s="107"/>
      <c r="J70" s="107"/>
      <c r="K70" s="107">
        <f t="shared" si="4"/>
        <v>40.175208000000005</v>
      </c>
      <c r="L70" s="107">
        <f t="shared" si="5"/>
        <v>1398.0972384000002</v>
      </c>
      <c r="M70" s="388"/>
    </row>
    <row r="71" spans="1:71" s="25" customFormat="1" ht="38.25">
      <c r="A71" s="387" t="s">
        <v>306</v>
      </c>
      <c r="B71" s="100" t="s">
        <v>801</v>
      </c>
      <c r="C71" s="108" t="s">
        <v>800</v>
      </c>
      <c r="D71" s="102" t="s">
        <v>90</v>
      </c>
      <c r="E71" s="103">
        <v>21</v>
      </c>
      <c r="F71" s="104"/>
      <c r="G71" s="105"/>
      <c r="H71" s="106">
        <v>45.2</v>
      </c>
      <c r="I71" s="107"/>
      <c r="J71" s="107"/>
      <c r="K71" s="107">
        <f t="shared" si="4"/>
        <v>55.840080000000007</v>
      </c>
      <c r="L71" s="107">
        <f t="shared" si="5"/>
        <v>1172.6416800000002</v>
      </c>
      <c r="M71" s="388"/>
    </row>
    <row r="72" spans="1:71" s="25" customFormat="1">
      <c r="A72" s="387" t="s">
        <v>307</v>
      </c>
      <c r="B72" s="100" t="s">
        <v>123</v>
      </c>
      <c r="C72" s="200" t="s">
        <v>399</v>
      </c>
      <c r="D72" s="102" t="s">
        <v>136</v>
      </c>
      <c r="E72" s="103">
        <v>1838</v>
      </c>
      <c r="F72" s="104"/>
      <c r="G72" s="105"/>
      <c r="H72" s="106">
        <v>6.74</v>
      </c>
      <c r="I72" s="107"/>
      <c r="J72" s="107"/>
      <c r="K72" s="107">
        <f t="shared" si="4"/>
        <v>8.3265960000000003</v>
      </c>
      <c r="L72" s="107">
        <f t="shared" si="5"/>
        <v>15304.283448</v>
      </c>
      <c r="M72" s="388"/>
    </row>
    <row r="73" spans="1:71" s="25" customFormat="1" ht="15">
      <c r="A73" s="391">
        <v>11</v>
      </c>
      <c r="B73" s="162"/>
      <c r="C73" s="163" t="s">
        <v>5</v>
      </c>
      <c r="D73" s="164"/>
      <c r="E73" s="165"/>
      <c r="F73" s="166"/>
      <c r="G73" s="164"/>
      <c r="H73" s="168"/>
      <c r="I73" s="169"/>
      <c r="J73" s="169"/>
      <c r="K73" s="169"/>
      <c r="L73" s="169"/>
      <c r="M73" s="386">
        <f>SUM(L74:L78)</f>
        <v>21594.294504419999</v>
      </c>
    </row>
    <row r="74" spans="1:71" s="25" customFormat="1" ht="27" customHeight="1">
      <c r="A74" s="392" t="s">
        <v>68</v>
      </c>
      <c r="B74" s="118" t="s">
        <v>394</v>
      </c>
      <c r="C74" s="186" t="s">
        <v>396</v>
      </c>
      <c r="D74" s="102" t="s">
        <v>19</v>
      </c>
      <c r="E74" s="182">
        <v>8.59</v>
      </c>
      <c r="F74" s="183"/>
      <c r="G74" s="181"/>
      <c r="H74" s="122">
        <v>64.13</v>
      </c>
      <c r="I74" s="123"/>
      <c r="J74" s="123"/>
      <c r="K74" s="123">
        <f>H74*(1+$D$21)</f>
        <v>79.226202000000001</v>
      </c>
      <c r="L74" s="123">
        <f>K74*E74</f>
        <v>680.55307517999995</v>
      </c>
      <c r="M74" s="390"/>
    </row>
    <row r="75" spans="1:71" s="25" customFormat="1" ht="38.25">
      <c r="A75" s="392" t="s">
        <v>310</v>
      </c>
      <c r="B75" s="100" t="s">
        <v>398</v>
      </c>
      <c r="C75" s="101" t="s">
        <v>397</v>
      </c>
      <c r="D75" s="102" t="s">
        <v>19</v>
      </c>
      <c r="E75" s="146">
        <v>95.5</v>
      </c>
      <c r="F75" s="104"/>
      <c r="G75" s="187"/>
      <c r="H75" s="106">
        <v>3.03</v>
      </c>
      <c r="I75" s="107"/>
      <c r="J75" s="107"/>
      <c r="K75" s="107">
        <f>H75*(1+$D$21)</f>
        <v>3.7432620000000001</v>
      </c>
      <c r="L75" s="107">
        <f>K75*E75</f>
        <v>357.48152099999999</v>
      </c>
      <c r="M75" s="388"/>
    </row>
    <row r="76" spans="1:71" s="25" customFormat="1" ht="25.5">
      <c r="A76" s="392" t="s">
        <v>311</v>
      </c>
      <c r="B76" s="100" t="s">
        <v>401</v>
      </c>
      <c r="C76" s="101" t="s">
        <v>400</v>
      </c>
      <c r="D76" s="102" t="s">
        <v>19</v>
      </c>
      <c r="E76" s="146">
        <v>313.32</v>
      </c>
      <c r="F76" s="104"/>
      <c r="G76" s="187"/>
      <c r="H76" s="106">
        <v>4.53</v>
      </c>
      <c r="I76" s="107"/>
      <c r="J76" s="107"/>
      <c r="K76" s="107">
        <f>H76*(1+$D$21)</f>
        <v>5.5963620000000009</v>
      </c>
      <c r="L76" s="107">
        <f>K76*E76</f>
        <v>1753.4521418400002</v>
      </c>
      <c r="M76" s="388"/>
    </row>
    <row r="77" spans="1:71" s="25" customFormat="1" ht="51">
      <c r="A77" s="392" t="s">
        <v>312</v>
      </c>
      <c r="B77" s="100" t="s">
        <v>393</v>
      </c>
      <c r="C77" s="101" t="s">
        <v>392</v>
      </c>
      <c r="D77" s="102" t="s">
        <v>19</v>
      </c>
      <c r="E77" s="146">
        <v>95.5</v>
      </c>
      <c r="F77" s="104"/>
      <c r="G77" s="187"/>
      <c r="H77" s="106">
        <v>25.2</v>
      </c>
      <c r="I77" s="107"/>
      <c r="J77" s="107"/>
      <c r="K77" s="107">
        <f>H77*(1+$D$21)</f>
        <v>31.132080000000002</v>
      </c>
      <c r="L77" s="107">
        <f>K77*E77</f>
        <v>2973.11364</v>
      </c>
      <c r="M77" s="388"/>
    </row>
    <row r="78" spans="1:71" s="25" customFormat="1">
      <c r="A78" s="392" t="s">
        <v>441</v>
      </c>
      <c r="B78" s="100" t="s">
        <v>391</v>
      </c>
      <c r="C78" s="101" t="s">
        <v>390</v>
      </c>
      <c r="D78" s="102" t="s">
        <v>19</v>
      </c>
      <c r="E78" s="146">
        <v>954.8</v>
      </c>
      <c r="F78" s="104"/>
      <c r="G78" s="187"/>
      <c r="H78" s="106">
        <v>13.42</v>
      </c>
      <c r="I78" s="107"/>
      <c r="J78" s="107"/>
      <c r="K78" s="107">
        <f>H78*(1+$D$21)</f>
        <v>16.579067999999999</v>
      </c>
      <c r="L78" s="107">
        <f>K78*E78</f>
        <v>15829.694126399998</v>
      </c>
      <c r="M78" s="388"/>
    </row>
    <row r="79" spans="1:71" s="81" customFormat="1" ht="15">
      <c r="A79" s="385" t="s">
        <v>116</v>
      </c>
      <c r="B79" s="162"/>
      <c r="C79" s="163" t="s">
        <v>309</v>
      </c>
      <c r="D79" s="164"/>
      <c r="E79" s="165"/>
      <c r="F79" s="166"/>
      <c r="G79" s="164"/>
      <c r="H79" s="168"/>
      <c r="I79" s="169"/>
      <c r="J79" s="169"/>
      <c r="K79" s="169"/>
      <c r="L79" s="169"/>
      <c r="M79" s="386">
        <f>SUM(L80:L84)</f>
        <v>31076.173949640004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</row>
    <row r="80" spans="1:71" s="85" customFormat="1" ht="26.25" customHeight="1">
      <c r="A80" s="387" t="s">
        <v>319</v>
      </c>
      <c r="B80" s="149" t="s">
        <v>403</v>
      </c>
      <c r="C80" s="108" t="s">
        <v>271</v>
      </c>
      <c r="D80" s="145" t="s">
        <v>19</v>
      </c>
      <c r="E80" s="146">
        <v>954.8</v>
      </c>
      <c r="F80" s="147"/>
      <c r="G80" s="105"/>
      <c r="H80" s="106">
        <v>2.11</v>
      </c>
      <c r="I80" s="107"/>
      <c r="J80" s="107"/>
      <c r="K80" s="107">
        <f>H80*(1+$D$21)</f>
        <v>2.6066940000000001</v>
      </c>
      <c r="L80" s="107">
        <f>K80*E80</f>
        <v>2488.8714311999997</v>
      </c>
      <c r="M80" s="388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</row>
    <row r="81" spans="1:71" s="85" customFormat="1" ht="25.5">
      <c r="A81" s="387" t="s">
        <v>320</v>
      </c>
      <c r="B81" s="149" t="s">
        <v>402</v>
      </c>
      <c r="C81" s="108" t="s">
        <v>272</v>
      </c>
      <c r="D81" s="145" t="s">
        <v>19</v>
      </c>
      <c r="E81" s="146">
        <v>313.32</v>
      </c>
      <c r="F81" s="147"/>
      <c r="G81" s="105"/>
      <c r="H81" s="106">
        <v>2.31</v>
      </c>
      <c r="I81" s="107"/>
      <c r="J81" s="107"/>
      <c r="K81" s="107">
        <f>H81*(1+$D$21)</f>
        <v>2.853774</v>
      </c>
      <c r="L81" s="107">
        <f>K81*E81</f>
        <v>894.14446968000004</v>
      </c>
      <c r="M81" s="388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</row>
    <row r="82" spans="1:71" s="85" customFormat="1" ht="25.5">
      <c r="A82" s="387" t="s">
        <v>321</v>
      </c>
      <c r="B82" s="149" t="s">
        <v>404</v>
      </c>
      <c r="C82" s="144" t="s">
        <v>273</v>
      </c>
      <c r="D82" s="145" t="s">
        <v>19</v>
      </c>
      <c r="E82" s="146">
        <v>954.8</v>
      </c>
      <c r="F82" s="147"/>
      <c r="G82" s="105"/>
      <c r="H82" s="106">
        <v>13.12</v>
      </c>
      <c r="I82" s="107"/>
      <c r="J82" s="107"/>
      <c r="K82" s="107">
        <f>H82*(1+$D$21)</f>
        <v>16.208448000000001</v>
      </c>
      <c r="L82" s="107">
        <f>K82*E82</f>
        <v>15475.8261504</v>
      </c>
      <c r="M82" s="388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</row>
    <row r="83" spans="1:71" s="85" customFormat="1" ht="25.5">
      <c r="A83" s="387" t="s">
        <v>322</v>
      </c>
      <c r="B83" s="149" t="s">
        <v>405</v>
      </c>
      <c r="C83" s="144" t="s">
        <v>274</v>
      </c>
      <c r="D83" s="145" t="s">
        <v>19</v>
      </c>
      <c r="E83" s="146">
        <v>313.32</v>
      </c>
      <c r="F83" s="147"/>
      <c r="G83" s="105"/>
      <c r="H83" s="106">
        <v>14.65</v>
      </c>
      <c r="I83" s="107"/>
      <c r="J83" s="107"/>
      <c r="K83" s="107">
        <f>H83*(1+$D$21)</f>
        <v>18.098610000000001</v>
      </c>
      <c r="L83" s="107">
        <f>K83*E83</f>
        <v>5670.6564852000001</v>
      </c>
      <c r="M83" s="388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</row>
    <row r="84" spans="1:71" s="85" customFormat="1">
      <c r="A84" s="387" t="s">
        <v>442</v>
      </c>
      <c r="B84" s="149" t="s">
        <v>78</v>
      </c>
      <c r="C84" s="144" t="s">
        <v>406</v>
      </c>
      <c r="D84" s="145" t="s">
        <v>19</v>
      </c>
      <c r="E84" s="146">
        <v>222.47</v>
      </c>
      <c r="F84" s="147"/>
      <c r="G84" s="105"/>
      <c r="H84" s="106">
        <v>23.82</v>
      </c>
      <c r="I84" s="107"/>
      <c r="J84" s="107"/>
      <c r="K84" s="107">
        <f>H84*(1+$D$21)</f>
        <v>29.427228000000003</v>
      </c>
      <c r="L84" s="107">
        <f>K84*E84</f>
        <v>6546.675413160001</v>
      </c>
      <c r="M84" s="388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</row>
    <row r="85" spans="1:71" s="85" customFormat="1" ht="15">
      <c r="A85" s="391">
        <v>13</v>
      </c>
      <c r="B85" s="162"/>
      <c r="C85" s="30" t="s">
        <v>423</v>
      </c>
      <c r="D85" s="164"/>
      <c r="E85" s="165"/>
      <c r="F85" s="166"/>
      <c r="G85" s="164"/>
      <c r="H85" s="168"/>
      <c r="I85" s="169"/>
      <c r="J85" s="169"/>
      <c r="K85" s="169"/>
      <c r="L85" s="169"/>
      <c r="M85" s="386">
        <f>SUM(L87:L94)</f>
        <v>81394.524563819999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</row>
    <row r="86" spans="1:71" s="85" customFormat="1" ht="15">
      <c r="A86" s="385"/>
      <c r="B86" s="162"/>
      <c r="C86" s="163" t="s">
        <v>269</v>
      </c>
      <c r="D86" s="164"/>
      <c r="E86" s="165"/>
      <c r="F86" s="166"/>
      <c r="G86" s="164"/>
      <c r="H86" s="168"/>
      <c r="I86" s="169"/>
      <c r="J86" s="169"/>
      <c r="K86" s="169"/>
      <c r="L86" s="169"/>
      <c r="M86" s="386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</row>
    <row r="87" spans="1:71" s="85" customFormat="1" ht="14.25" customHeight="1">
      <c r="A87" s="387" t="s">
        <v>323</v>
      </c>
      <c r="B87" s="148" t="s">
        <v>798</v>
      </c>
      <c r="C87" s="108" t="s">
        <v>264</v>
      </c>
      <c r="D87" s="145" t="s">
        <v>20</v>
      </c>
      <c r="E87" s="146">
        <v>16</v>
      </c>
      <c r="F87" s="147"/>
      <c r="G87" s="105"/>
      <c r="H87" s="106">
        <v>79.58</v>
      </c>
      <c r="I87" s="107"/>
      <c r="J87" s="107"/>
      <c r="K87" s="107">
        <f>H87*(1+$D$21)</f>
        <v>98.313131999999996</v>
      </c>
      <c r="L87" s="107">
        <f>K87*E87</f>
        <v>1573.0101119999999</v>
      </c>
      <c r="M87" s="388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</row>
    <row r="88" spans="1:71" s="85" customFormat="1" ht="38.25">
      <c r="A88" s="387" t="s">
        <v>407</v>
      </c>
      <c r="B88" s="142" t="s">
        <v>79</v>
      </c>
      <c r="C88" s="144" t="s">
        <v>265</v>
      </c>
      <c r="D88" s="145" t="s">
        <v>20</v>
      </c>
      <c r="E88" s="146">
        <v>25</v>
      </c>
      <c r="F88" s="147"/>
      <c r="G88" s="105"/>
      <c r="H88" s="106">
        <v>531.97</v>
      </c>
      <c r="I88" s="107"/>
      <c r="J88" s="107"/>
      <c r="K88" s="107">
        <f>H88*(1+$D$21)</f>
        <v>657.19573800000001</v>
      </c>
      <c r="L88" s="107">
        <f>K88*E88</f>
        <v>16429.89345</v>
      </c>
      <c r="M88" s="388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</row>
    <row r="89" spans="1:71" s="85" customFormat="1" ht="38.25">
      <c r="A89" s="387" t="s">
        <v>408</v>
      </c>
      <c r="B89" s="148" t="s">
        <v>268</v>
      </c>
      <c r="C89" s="108" t="s">
        <v>266</v>
      </c>
      <c r="D89" s="145" t="s">
        <v>19</v>
      </c>
      <c r="E89" s="146">
        <v>313.32</v>
      </c>
      <c r="F89" s="147"/>
      <c r="G89" s="105"/>
      <c r="H89" s="106">
        <v>32.869999999999997</v>
      </c>
      <c r="I89" s="107"/>
      <c r="J89" s="107"/>
      <c r="K89" s="107">
        <f>H89*(1+$D$21)</f>
        <v>40.607597999999996</v>
      </c>
      <c r="L89" s="107">
        <f>K89*E89</f>
        <v>12723.172605359998</v>
      </c>
      <c r="M89" s="388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</row>
    <row r="90" spans="1:71" s="85" customFormat="1" ht="38.25">
      <c r="A90" s="387" t="s">
        <v>409</v>
      </c>
      <c r="B90" s="100" t="s">
        <v>395</v>
      </c>
      <c r="C90" s="158" t="s">
        <v>267</v>
      </c>
      <c r="D90" s="145" t="s">
        <v>19</v>
      </c>
      <c r="E90" s="146">
        <v>313.32</v>
      </c>
      <c r="F90" s="147"/>
      <c r="G90" s="105"/>
      <c r="H90" s="106">
        <v>75.569999999999993</v>
      </c>
      <c r="I90" s="107"/>
      <c r="J90" s="107"/>
      <c r="K90" s="107">
        <f>H90*(1+$D$21)</f>
        <v>93.359178</v>
      </c>
      <c r="L90" s="107">
        <f>K90*E90</f>
        <v>29251.297650959998</v>
      </c>
      <c r="M90" s="388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</row>
    <row r="91" spans="1:71" s="85" customFormat="1" ht="31.5" customHeight="1">
      <c r="A91" s="387" t="s">
        <v>410</v>
      </c>
      <c r="B91" s="136" t="s">
        <v>654</v>
      </c>
      <c r="C91" s="284" t="s">
        <v>655</v>
      </c>
      <c r="D91" s="145" t="s">
        <v>20</v>
      </c>
      <c r="E91" s="146">
        <v>1.3</v>
      </c>
      <c r="F91" s="147"/>
      <c r="G91" s="105"/>
      <c r="H91" s="106">
        <v>449.99</v>
      </c>
      <c r="I91" s="107"/>
      <c r="J91" s="107"/>
      <c r="K91" s="107">
        <f>H91*(1+$D$21)</f>
        <v>555.91764599999999</v>
      </c>
      <c r="L91" s="107">
        <f>K91*E91</f>
        <v>722.69293979999998</v>
      </c>
      <c r="M91" s="388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</row>
    <row r="92" spans="1:71" s="85" customFormat="1" ht="15">
      <c r="A92" s="393"/>
      <c r="B92" s="111"/>
      <c r="C92" s="204" t="s">
        <v>424</v>
      </c>
      <c r="D92" s="188"/>
      <c r="E92" s="159"/>
      <c r="F92" s="160"/>
      <c r="G92" s="115"/>
      <c r="H92" s="116"/>
      <c r="I92" s="117"/>
      <c r="J92" s="117"/>
      <c r="K92" s="117"/>
      <c r="L92" s="117"/>
      <c r="M92" s="386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</row>
    <row r="93" spans="1:71" s="85" customFormat="1">
      <c r="A93" s="387" t="s">
        <v>410</v>
      </c>
      <c r="B93" s="118" t="s">
        <v>426</v>
      </c>
      <c r="C93" s="208" t="s">
        <v>425</v>
      </c>
      <c r="D93" s="205" t="s">
        <v>90</v>
      </c>
      <c r="E93" s="206">
        <v>448.85</v>
      </c>
      <c r="F93" s="207"/>
      <c r="G93" s="121"/>
      <c r="H93" s="122">
        <v>35.83</v>
      </c>
      <c r="I93" s="123"/>
      <c r="J93" s="123"/>
      <c r="K93" s="123">
        <f>H93*(1+$D$21)</f>
        <v>44.264381999999998</v>
      </c>
      <c r="L93" s="123">
        <f>K93*E93</f>
        <v>19868.067860700001</v>
      </c>
      <c r="M93" s="390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</row>
    <row r="94" spans="1:71" s="85" customFormat="1" ht="25.5">
      <c r="A94" s="387" t="s">
        <v>411</v>
      </c>
      <c r="B94" s="118" t="s">
        <v>428</v>
      </c>
      <c r="C94" s="208" t="s">
        <v>427</v>
      </c>
      <c r="D94" s="205" t="s">
        <v>90</v>
      </c>
      <c r="E94" s="206">
        <v>7.5</v>
      </c>
      <c r="F94" s="207"/>
      <c r="G94" s="121"/>
      <c r="H94" s="122">
        <v>89.19</v>
      </c>
      <c r="I94" s="123"/>
      <c r="J94" s="123"/>
      <c r="K94" s="123">
        <f>H94*(1+$D$21)</f>
        <v>110.185326</v>
      </c>
      <c r="L94" s="123">
        <f>K94*E94</f>
        <v>826.38994500000001</v>
      </c>
      <c r="M94" s="390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</row>
    <row r="95" spans="1:71" s="81" customFormat="1" ht="15">
      <c r="A95" s="389">
        <v>14</v>
      </c>
      <c r="B95" s="111"/>
      <c r="C95" s="171" t="s">
        <v>83</v>
      </c>
      <c r="D95" s="112"/>
      <c r="E95" s="113"/>
      <c r="F95" s="114"/>
      <c r="G95" s="115"/>
      <c r="H95" s="116"/>
      <c r="I95" s="117"/>
      <c r="J95" s="117"/>
      <c r="K95" s="117"/>
      <c r="L95" s="117"/>
      <c r="M95" s="386">
        <f>SUM(L96:L153)</f>
        <v>100051.73512799999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</row>
    <row r="96" spans="1:71" s="85" customFormat="1" ht="12.75">
      <c r="A96" s="387" t="s">
        <v>324</v>
      </c>
      <c r="B96" s="142" t="s">
        <v>769</v>
      </c>
      <c r="C96" s="138" t="s">
        <v>171</v>
      </c>
      <c r="D96" s="139" t="s">
        <v>218</v>
      </c>
      <c r="E96" s="140">
        <v>138</v>
      </c>
      <c r="F96" s="120"/>
      <c r="G96" s="121"/>
      <c r="H96" s="137">
        <v>0.53</v>
      </c>
      <c r="I96" s="123"/>
      <c r="J96" s="123"/>
      <c r="K96" s="123">
        <f t="shared" si="4"/>
        <v>0.65476200000000007</v>
      </c>
      <c r="L96" s="123">
        <f t="shared" si="5"/>
        <v>90.357156000000003</v>
      </c>
      <c r="M96" s="183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</row>
    <row r="97" spans="1:71" s="85" customFormat="1" ht="38.25">
      <c r="A97" s="387" t="s">
        <v>325</v>
      </c>
      <c r="B97" s="142" t="s">
        <v>220</v>
      </c>
      <c r="C97" s="138" t="s">
        <v>172</v>
      </c>
      <c r="D97" s="139" t="s">
        <v>90</v>
      </c>
      <c r="E97" s="140">
        <v>15</v>
      </c>
      <c r="F97" s="120"/>
      <c r="G97" s="121"/>
      <c r="H97" s="137">
        <v>48.55</v>
      </c>
      <c r="I97" s="123"/>
      <c r="J97" s="123"/>
      <c r="K97" s="123">
        <f t="shared" si="4"/>
        <v>59.978670000000001</v>
      </c>
      <c r="L97" s="123">
        <f t="shared" si="5"/>
        <v>899.68005000000005</v>
      </c>
      <c r="M97" s="183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</row>
    <row r="98" spans="1:71" s="85" customFormat="1" ht="38.25">
      <c r="A98" s="387" t="s">
        <v>326</v>
      </c>
      <c r="B98" s="142" t="s">
        <v>742</v>
      </c>
      <c r="C98" s="138" t="s">
        <v>84</v>
      </c>
      <c r="D98" s="139" t="s">
        <v>90</v>
      </c>
      <c r="E98" s="140">
        <v>180</v>
      </c>
      <c r="F98" s="120"/>
      <c r="G98" s="121"/>
      <c r="H98" s="137">
        <v>10.24</v>
      </c>
      <c r="I98" s="123"/>
      <c r="J98" s="123"/>
      <c r="K98" s="123">
        <f t="shared" si="4"/>
        <v>12.650496</v>
      </c>
      <c r="L98" s="123">
        <f t="shared" si="5"/>
        <v>2277.0892800000001</v>
      </c>
      <c r="M98" s="183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</row>
    <row r="99" spans="1:71" s="85" customFormat="1" ht="38.25">
      <c r="A99" s="387" t="s">
        <v>327</v>
      </c>
      <c r="B99" s="142" t="s">
        <v>743</v>
      </c>
      <c r="C99" s="138" t="s">
        <v>173</v>
      </c>
      <c r="D99" s="139" t="s">
        <v>90</v>
      </c>
      <c r="E99" s="140">
        <v>200</v>
      </c>
      <c r="F99" s="120"/>
      <c r="G99" s="121"/>
      <c r="H99" s="137">
        <v>15.59</v>
      </c>
      <c r="I99" s="123"/>
      <c r="J99" s="123"/>
      <c r="K99" s="123">
        <f t="shared" si="4"/>
        <v>19.259886000000002</v>
      </c>
      <c r="L99" s="123">
        <f t="shared" si="5"/>
        <v>3851.9772000000003</v>
      </c>
      <c r="M99" s="183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</row>
    <row r="100" spans="1:71" s="85" customFormat="1" ht="38.25">
      <c r="A100" s="387" t="s">
        <v>328</v>
      </c>
      <c r="B100" s="142" t="s">
        <v>744</v>
      </c>
      <c r="C100" s="138" t="s">
        <v>85</v>
      </c>
      <c r="D100" s="139" t="s">
        <v>90</v>
      </c>
      <c r="E100" s="140">
        <v>3000</v>
      </c>
      <c r="F100" s="120"/>
      <c r="G100" s="121"/>
      <c r="H100" s="137">
        <v>2.73</v>
      </c>
      <c r="I100" s="123"/>
      <c r="J100" s="123"/>
      <c r="K100" s="123">
        <f t="shared" si="4"/>
        <v>3.3726419999999999</v>
      </c>
      <c r="L100" s="123">
        <f t="shared" si="5"/>
        <v>10117.925999999999</v>
      </c>
      <c r="M100" s="183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</row>
    <row r="101" spans="1:71" s="85" customFormat="1" ht="38.25">
      <c r="A101" s="387" t="s">
        <v>329</v>
      </c>
      <c r="B101" s="142" t="s">
        <v>745</v>
      </c>
      <c r="C101" s="138" t="s">
        <v>174</v>
      </c>
      <c r="D101" s="139" t="s">
        <v>90</v>
      </c>
      <c r="E101" s="140">
        <v>160</v>
      </c>
      <c r="F101" s="120"/>
      <c r="G101" s="121"/>
      <c r="H101" s="137">
        <v>22.78</v>
      </c>
      <c r="I101" s="123"/>
      <c r="J101" s="123"/>
      <c r="K101" s="123">
        <f t="shared" si="4"/>
        <v>28.142412000000004</v>
      </c>
      <c r="L101" s="123">
        <f t="shared" si="5"/>
        <v>4502.7859200000003</v>
      </c>
      <c r="M101" s="183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</row>
    <row r="102" spans="1:71" s="85" customFormat="1" ht="38.25">
      <c r="A102" s="387" t="s">
        <v>330</v>
      </c>
      <c r="B102" s="142" t="s">
        <v>746</v>
      </c>
      <c r="C102" s="138" t="s">
        <v>86</v>
      </c>
      <c r="D102" s="139" t="s">
        <v>90</v>
      </c>
      <c r="E102" s="140">
        <v>1400</v>
      </c>
      <c r="F102" s="120"/>
      <c r="G102" s="121"/>
      <c r="H102" s="137">
        <v>4.34</v>
      </c>
      <c r="I102" s="123"/>
      <c r="J102" s="123"/>
      <c r="K102" s="123">
        <f t="shared" si="4"/>
        <v>5.3616359999999998</v>
      </c>
      <c r="L102" s="123">
        <f t="shared" si="5"/>
        <v>7506.2903999999999</v>
      </c>
      <c r="M102" s="183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</row>
    <row r="103" spans="1:71" s="85" customFormat="1" ht="38.25">
      <c r="A103" s="387" t="s">
        <v>331</v>
      </c>
      <c r="B103" s="142" t="s">
        <v>747</v>
      </c>
      <c r="C103" s="138" t="s">
        <v>175</v>
      </c>
      <c r="D103" s="139" t="s">
        <v>90</v>
      </c>
      <c r="E103" s="140">
        <v>230</v>
      </c>
      <c r="F103" s="120"/>
      <c r="G103" s="121"/>
      <c r="H103" s="137">
        <v>43.46</v>
      </c>
      <c r="I103" s="123"/>
      <c r="J103" s="123"/>
      <c r="K103" s="123">
        <f t="shared" si="4"/>
        <v>53.690484000000005</v>
      </c>
      <c r="L103" s="123">
        <f t="shared" si="5"/>
        <v>12348.811320000001</v>
      </c>
      <c r="M103" s="183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</row>
    <row r="104" spans="1:71" s="85" customFormat="1" ht="38.25">
      <c r="A104" s="387" t="s">
        <v>332</v>
      </c>
      <c r="B104" s="142" t="s">
        <v>748</v>
      </c>
      <c r="C104" s="138" t="s">
        <v>176</v>
      </c>
      <c r="D104" s="139" t="s">
        <v>90</v>
      </c>
      <c r="E104" s="140">
        <v>30</v>
      </c>
      <c r="F104" s="120"/>
      <c r="G104" s="121"/>
      <c r="H104" s="137">
        <v>57.28</v>
      </c>
      <c r="I104" s="123"/>
      <c r="J104" s="123"/>
      <c r="K104" s="123">
        <f t="shared" si="4"/>
        <v>70.763711999999998</v>
      </c>
      <c r="L104" s="123">
        <f t="shared" si="5"/>
        <v>2122.9113600000001</v>
      </c>
      <c r="M104" s="183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</row>
    <row r="105" spans="1:71" s="85" customFormat="1" ht="38.25">
      <c r="A105" s="387" t="s">
        <v>333</v>
      </c>
      <c r="B105" s="142" t="s">
        <v>219</v>
      </c>
      <c r="C105" s="138" t="s">
        <v>177</v>
      </c>
      <c r="D105" s="139" t="s">
        <v>218</v>
      </c>
      <c r="E105" s="140">
        <v>4</v>
      </c>
      <c r="F105" s="120"/>
      <c r="G105" s="121"/>
      <c r="H105" s="137">
        <v>46.68</v>
      </c>
      <c r="I105" s="123"/>
      <c r="J105" s="123"/>
      <c r="K105" s="123">
        <f t="shared" si="4"/>
        <v>57.668472000000001</v>
      </c>
      <c r="L105" s="123">
        <f t="shared" si="5"/>
        <v>230.67388800000001</v>
      </c>
      <c r="M105" s="183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</row>
    <row r="106" spans="1:71" s="85" customFormat="1" ht="25.5">
      <c r="A106" s="387" t="s">
        <v>334</v>
      </c>
      <c r="B106" s="142" t="s">
        <v>749</v>
      </c>
      <c r="C106" s="138" t="s">
        <v>178</v>
      </c>
      <c r="D106" s="139" t="s">
        <v>218</v>
      </c>
      <c r="E106" s="140">
        <v>86</v>
      </c>
      <c r="F106" s="120"/>
      <c r="G106" s="121"/>
      <c r="H106" s="137">
        <v>9.89</v>
      </c>
      <c r="I106" s="123"/>
      <c r="J106" s="123"/>
      <c r="K106" s="123">
        <f t="shared" si="4"/>
        <v>12.218106000000001</v>
      </c>
      <c r="L106" s="123">
        <f t="shared" si="5"/>
        <v>1050.757116</v>
      </c>
      <c r="M106" s="183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</row>
    <row r="107" spans="1:71" s="85" customFormat="1" ht="25.5">
      <c r="A107" s="387" t="s">
        <v>335</v>
      </c>
      <c r="B107" s="142" t="s">
        <v>750</v>
      </c>
      <c r="C107" s="138" t="s">
        <v>179</v>
      </c>
      <c r="D107" s="139" t="s">
        <v>218</v>
      </c>
      <c r="E107" s="140">
        <v>88</v>
      </c>
      <c r="F107" s="120"/>
      <c r="G107" s="121"/>
      <c r="H107" s="137">
        <v>11.65</v>
      </c>
      <c r="I107" s="123"/>
      <c r="J107" s="123"/>
      <c r="K107" s="123">
        <f t="shared" si="4"/>
        <v>14.392410000000002</v>
      </c>
      <c r="L107" s="123">
        <f t="shared" si="5"/>
        <v>1266.5320800000002</v>
      </c>
      <c r="M107" s="183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</row>
    <row r="108" spans="1:71" s="85" customFormat="1" ht="38.25">
      <c r="A108" s="387" t="s">
        <v>336</v>
      </c>
      <c r="B108" s="142" t="s">
        <v>751</v>
      </c>
      <c r="C108" s="138" t="s">
        <v>180</v>
      </c>
      <c r="D108" s="139" t="s">
        <v>218</v>
      </c>
      <c r="E108" s="140">
        <v>4</v>
      </c>
      <c r="F108" s="120"/>
      <c r="G108" s="121"/>
      <c r="H108" s="137">
        <v>32.729999999999997</v>
      </c>
      <c r="I108" s="123"/>
      <c r="J108" s="123"/>
      <c r="K108" s="123">
        <f t="shared" si="4"/>
        <v>40.434641999999997</v>
      </c>
      <c r="L108" s="123">
        <f t="shared" si="5"/>
        <v>161.73856799999999</v>
      </c>
      <c r="M108" s="183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</row>
    <row r="109" spans="1:71" s="85" customFormat="1" ht="38.25">
      <c r="A109" s="387" t="s">
        <v>337</v>
      </c>
      <c r="B109" s="142" t="s">
        <v>751</v>
      </c>
      <c r="C109" s="138" t="s">
        <v>181</v>
      </c>
      <c r="D109" s="139" t="s">
        <v>218</v>
      </c>
      <c r="E109" s="140">
        <v>5</v>
      </c>
      <c r="F109" s="120"/>
      <c r="G109" s="121"/>
      <c r="H109" s="137">
        <v>32.729999999999997</v>
      </c>
      <c r="I109" s="123"/>
      <c r="J109" s="123"/>
      <c r="K109" s="123">
        <f t="shared" si="4"/>
        <v>40.434641999999997</v>
      </c>
      <c r="L109" s="123">
        <f t="shared" si="5"/>
        <v>202.17320999999998</v>
      </c>
      <c r="M109" s="183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</row>
    <row r="110" spans="1:71" s="85" customFormat="1" ht="38.25">
      <c r="A110" s="387" t="s">
        <v>338</v>
      </c>
      <c r="B110" s="142" t="s">
        <v>752</v>
      </c>
      <c r="C110" s="138" t="s">
        <v>182</v>
      </c>
      <c r="D110" s="139" t="s">
        <v>218</v>
      </c>
      <c r="E110" s="140">
        <v>23</v>
      </c>
      <c r="F110" s="120"/>
      <c r="G110" s="121"/>
      <c r="H110" s="137">
        <v>11.2</v>
      </c>
      <c r="I110" s="123"/>
      <c r="J110" s="123"/>
      <c r="K110" s="123">
        <f t="shared" si="4"/>
        <v>13.83648</v>
      </c>
      <c r="L110" s="123">
        <f t="shared" si="5"/>
        <v>318.23903999999999</v>
      </c>
      <c r="M110" s="183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</row>
    <row r="111" spans="1:71" s="85" customFormat="1" ht="38.25">
      <c r="A111" s="387" t="s">
        <v>339</v>
      </c>
      <c r="B111" s="142" t="s">
        <v>753</v>
      </c>
      <c r="C111" s="138" t="s">
        <v>183</v>
      </c>
      <c r="D111" s="139" t="s">
        <v>218</v>
      </c>
      <c r="E111" s="140">
        <v>23</v>
      </c>
      <c r="F111" s="120"/>
      <c r="G111" s="121"/>
      <c r="H111" s="137">
        <v>10.63</v>
      </c>
      <c r="I111" s="123"/>
      <c r="J111" s="123"/>
      <c r="K111" s="123">
        <f t="shared" si="4"/>
        <v>13.132302000000001</v>
      </c>
      <c r="L111" s="123">
        <f t="shared" si="5"/>
        <v>302.04294600000003</v>
      </c>
      <c r="M111" s="183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</row>
    <row r="112" spans="1:71" s="85" customFormat="1" ht="38.25">
      <c r="A112" s="387" t="s">
        <v>340</v>
      </c>
      <c r="B112" s="142" t="s">
        <v>754</v>
      </c>
      <c r="C112" s="138" t="s">
        <v>184</v>
      </c>
      <c r="D112" s="139" t="s">
        <v>218</v>
      </c>
      <c r="E112" s="140">
        <v>10</v>
      </c>
      <c r="F112" s="120"/>
      <c r="G112" s="121"/>
      <c r="H112" s="137">
        <v>11.13</v>
      </c>
      <c r="I112" s="123"/>
      <c r="J112" s="123"/>
      <c r="K112" s="123">
        <f t="shared" si="4"/>
        <v>13.750002000000002</v>
      </c>
      <c r="L112" s="123">
        <f t="shared" si="5"/>
        <v>137.50002000000001</v>
      </c>
      <c r="M112" s="183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</row>
    <row r="113" spans="1:71" s="85" customFormat="1" ht="38.25">
      <c r="A113" s="387" t="s">
        <v>341</v>
      </c>
      <c r="B113" s="142" t="s">
        <v>755</v>
      </c>
      <c r="C113" s="138" t="s">
        <v>185</v>
      </c>
      <c r="D113" s="139" t="s">
        <v>218</v>
      </c>
      <c r="E113" s="140">
        <v>3</v>
      </c>
      <c r="F113" s="120"/>
      <c r="G113" s="121"/>
      <c r="H113" s="137">
        <v>12.04</v>
      </c>
      <c r="I113" s="123"/>
      <c r="J113" s="123"/>
      <c r="K113" s="123">
        <f t="shared" si="4"/>
        <v>14.874215999999999</v>
      </c>
      <c r="L113" s="123">
        <f t="shared" si="5"/>
        <v>44.622647999999998</v>
      </c>
      <c r="M113" s="183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</row>
    <row r="114" spans="1:71" s="85" customFormat="1" ht="52.5" customHeight="1">
      <c r="A114" s="387" t="s">
        <v>443</v>
      </c>
      <c r="B114" s="142" t="s">
        <v>756</v>
      </c>
      <c r="C114" s="138" t="s">
        <v>186</v>
      </c>
      <c r="D114" s="139" t="s">
        <v>218</v>
      </c>
      <c r="E114" s="140">
        <v>1</v>
      </c>
      <c r="F114" s="120"/>
      <c r="G114" s="121"/>
      <c r="H114" s="137">
        <v>21.42</v>
      </c>
      <c r="I114" s="123"/>
      <c r="J114" s="123"/>
      <c r="K114" s="123">
        <f t="shared" si="4"/>
        <v>26.462268000000002</v>
      </c>
      <c r="L114" s="123">
        <f t="shared" si="5"/>
        <v>26.462268000000002</v>
      </c>
      <c r="M114" s="183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</row>
    <row r="115" spans="1:71" s="85" customFormat="1" ht="51" customHeight="1">
      <c r="A115" s="387" t="s">
        <v>444</v>
      </c>
      <c r="B115" s="142" t="s">
        <v>219</v>
      </c>
      <c r="C115" s="138" t="s">
        <v>187</v>
      </c>
      <c r="D115" s="139" t="s">
        <v>218</v>
      </c>
      <c r="E115" s="140">
        <v>1</v>
      </c>
      <c r="F115" s="120"/>
      <c r="G115" s="121"/>
      <c r="H115" s="137">
        <v>75.400000000000006</v>
      </c>
      <c r="I115" s="123"/>
      <c r="J115" s="123"/>
      <c r="K115" s="123">
        <f t="shared" si="4"/>
        <v>93.149160000000009</v>
      </c>
      <c r="L115" s="123">
        <f t="shared" si="5"/>
        <v>93.149160000000009</v>
      </c>
      <c r="M115" s="183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</row>
    <row r="116" spans="1:71" s="85" customFormat="1" ht="38.25">
      <c r="A116" s="387" t="s">
        <v>445</v>
      </c>
      <c r="B116" s="142" t="s">
        <v>222</v>
      </c>
      <c r="C116" s="138" t="s">
        <v>188</v>
      </c>
      <c r="D116" s="139" t="s">
        <v>218</v>
      </c>
      <c r="E116" s="140">
        <v>3</v>
      </c>
      <c r="F116" s="120"/>
      <c r="G116" s="121"/>
      <c r="H116" s="137">
        <v>352.99</v>
      </c>
      <c r="I116" s="123"/>
      <c r="J116" s="123"/>
      <c r="K116" s="123">
        <f t="shared" si="4"/>
        <v>436.08384600000005</v>
      </c>
      <c r="L116" s="123">
        <f t="shared" si="5"/>
        <v>1308.2515380000002</v>
      </c>
      <c r="M116" s="183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</row>
    <row r="117" spans="1:71" s="85" customFormat="1" ht="38.25">
      <c r="A117" s="387" t="s">
        <v>446</v>
      </c>
      <c r="B117" s="142" t="s">
        <v>757</v>
      </c>
      <c r="C117" s="138" t="s">
        <v>189</v>
      </c>
      <c r="D117" s="139" t="s">
        <v>218</v>
      </c>
      <c r="E117" s="140">
        <v>1</v>
      </c>
      <c r="F117" s="120"/>
      <c r="G117" s="121"/>
      <c r="H117" s="137">
        <v>540.08000000000004</v>
      </c>
      <c r="I117" s="123"/>
      <c r="J117" s="123"/>
      <c r="K117" s="123">
        <f t="shared" si="4"/>
        <v>667.21483200000011</v>
      </c>
      <c r="L117" s="123">
        <f t="shared" si="5"/>
        <v>667.21483200000011</v>
      </c>
      <c r="M117" s="183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</row>
    <row r="118" spans="1:71" s="85" customFormat="1" ht="27.75" customHeight="1">
      <c r="A118" s="387" t="s">
        <v>447</v>
      </c>
      <c r="B118" s="142" t="s">
        <v>223</v>
      </c>
      <c r="C118" s="138" t="s">
        <v>190</v>
      </c>
      <c r="D118" s="139" t="s">
        <v>218</v>
      </c>
      <c r="E118" s="140">
        <v>2</v>
      </c>
      <c r="F118" s="120"/>
      <c r="G118" s="121"/>
      <c r="H118" s="137">
        <v>79.900000000000006</v>
      </c>
      <c r="I118" s="123"/>
      <c r="J118" s="123"/>
      <c r="K118" s="123">
        <f t="shared" si="4"/>
        <v>98.708460000000017</v>
      </c>
      <c r="L118" s="123">
        <f t="shared" si="5"/>
        <v>197.41692000000003</v>
      </c>
      <c r="M118" s="183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</row>
    <row r="119" spans="1:71" s="85" customFormat="1" ht="38.25">
      <c r="A119" s="387" t="s">
        <v>448</v>
      </c>
      <c r="B119" s="142" t="s">
        <v>758</v>
      </c>
      <c r="C119" s="138" t="s">
        <v>191</v>
      </c>
      <c r="D119" s="139" t="s">
        <v>218</v>
      </c>
      <c r="E119" s="140">
        <v>4</v>
      </c>
      <c r="F119" s="120"/>
      <c r="G119" s="121"/>
      <c r="H119" s="137">
        <v>70.760000000000005</v>
      </c>
      <c r="I119" s="123"/>
      <c r="J119" s="123"/>
      <c r="K119" s="123">
        <f t="shared" si="4"/>
        <v>87.416904000000017</v>
      </c>
      <c r="L119" s="123">
        <f t="shared" si="5"/>
        <v>349.66761600000007</v>
      </c>
      <c r="M119" s="183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</row>
    <row r="120" spans="1:71" s="85" customFormat="1" ht="38.25">
      <c r="A120" s="387" t="s">
        <v>449</v>
      </c>
      <c r="B120" s="142" t="s">
        <v>759</v>
      </c>
      <c r="C120" s="138" t="s">
        <v>192</v>
      </c>
      <c r="D120" s="139" t="s">
        <v>218</v>
      </c>
      <c r="E120" s="140">
        <v>2</v>
      </c>
      <c r="F120" s="120"/>
      <c r="G120" s="121"/>
      <c r="H120" s="137">
        <v>74.150000000000006</v>
      </c>
      <c r="I120" s="123"/>
      <c r="J120" s="123"/>
      <c r="K120" s="123">
        <f t="shared" si="4"/>
        <v>91.604910000000018</v>
      </c>
      <c r="L120" s="123">
        <f t="shared" si="5"/>
        <v>183.20982000000004</v>
      </c>
      <c r="M120" s="183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</row>
    <row r="121" spans="1:71" s="85" customFormat="1" ht="38.25">
      <c r="A121" s="387" t="s">
        <v>450</v>
      </c>
      <c r="B121" s="142" t="s">
        <v>224</v>
      </c>
      <c r="C121" s="138" t="s">
        <v>193</v>
      </c>
      <c r="D121" s="139" t="s">
        <v>218</v>
      </c>
      <c r="E121" s="140">
        <v>3</v>
      </c>
      <c r="F121" s="120"/>
      <c r="G121" s="121"/>
      <c r="H121" s="137">
        <v>138.25</v>
      </c>
      <c r="I121" s="123"/>
      <c r="J121" s="123"/>
      <c r="K121" s="123">
        <f t="shared" si="4"/>
        <v>170.79405</v>
      </c>
      <c r="L121" s="123">
        <f t="shared" si="5"/>
        <v>512.38215000000002</v>
      </c>
      <c r="M121" s="183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</row>
    <row r="122" spans="1:71" s="85" customFormat="1" ht="25.5">
      <c r="A122" s="387" t="s">
        <v>451</v>
      </c>
      <c r="B122" s="142" t="s">
        <v>225</v>
      </c>
      <c r="C122" s="138" t="s">
        <v>194</v>
      </c>
      <c r="D122" s="139" t="s">
        <v>218</v>
      </c>
      <c r="E122" s="140">
        <v>4</v>
      </c>
      <c r="F122" s="120"/>
      <c r="G122" s="121"/>
      <c r="H122" s="137">
        <v>101.73</v>
      </c>
      <c r="I122" s="123"/>
      <c r="J122" s="123"/>
      <c r="K122" s="123">
        <f t="shared" si="4"/>
        <v>125.67724200000001</v>
      </c>
      <c r="L122" s="123">
        <f t="shared" si="5"/>
        <v>502.70896800000003</v>
      </c>
      <c r="M122" s="183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</row>
    <row r="123" spans="1:71" s="85" customFormat="1" ht="25.5">
      <c r="A123" s="387" t="s">
        <v>452</v>
      </c>
      <c r="B123" s="142" t="s">
        <v>226</v>
      </c>
      <c r="C123" s="138" t="s">
        <v>195</v>
      </c>
      <c r="D123" s="139" t="s">
        <v>90</v>
      </c>
      <c r="E123" s="140">
        <v>24</v>
      </c>
      <c r="F123" s="120"/>
      <c r="G123" s="121"/>
      <c r="H123" s="137">
        <v>39.53</v>
      </c>
      <c r="I123" s="123"/>
      <c r="J123" s="123"/>
      <c r="K123" s="123">
        <f t="shared" si="4"/>
        <v>48.835362000000003</v>
      </c>
      <c r="L123" s="123">
        <f t="shared" si="5"/>
        <v>1172.0486880000001</v>
      </c>
      <c r="M123" s="183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</row>
    <row r="124" spans="1:71" s="85" customFormat="1" ht="38.25">
      <c r="A124" s="387" t="s">
        <v>453</v>
      </c>
      <c r="B124" s="142" t="s">
        <v>760</v>
      </c>
      <c r="C124" s="138" t="s">
        <v>196</v>
      </c>
      <c r="D124" s="139" t="s">
        <v>90</v>
      </c>
      <c r="E124" s="140">
        <v>177</v>
      </c>
      <c r="F124" s="120"/>
      <c r="G124" s="121"/>
      <c r="H124" s="137">
        <v>24.61</v>
      </c>
      <c r="I124" s="123"/>
      <c r="J124" s="123"/>
      <c r="K124" s="123">
        <f t="shared" si="4"/>
        <v>30.403193999999999</v>
      </c>
      <c r="L124" s="123">
        <f t="shared" si="5"/>
        <v>5381.3653379999996</v>
      </c>
      <c r="M124" s="183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</row>
    <row r="125" spans="1:71" s="85" customFormat="1" ht="38.25">
      <c r="A125" s="387" t="s">
        <v>454</v>
      </c>
      <c r="B125" s="142" t="s">
        <v>761</v>
      </c>
      <c r="C125" s="138" t="s">
        <v>197</v>
      </c>
      <c r="D125" s="139" t="s">
        <v>90</v>
      </c>
      <c r="E125" s="140">
        <v>620</v>
      </c>
      <c r="F125" s="120"/>
      <c r="G125" s="121"/>
      <c r="H125" s="137">
        <v>6.37</v>
      </c>
      <c r="I125" s="123"/>
      <c r="J125" s="123"/>
      <c r="K125" s="123">
        <f t="shared" si="4"/>
        <v>7.8694980000000001</v>
      </c>
      <c r="L125" s="123">
        <f t="shared" si="5"/>
        <v>4879.0887599999996</v>
      </c>
      <c r="M125" s="183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</row>
    <row r="126" spans="1:71" s="85" customFormat="1" ht="38.25">
      <c r="A126" s="387" t="s">
        <v>455</v>
      </c>
      <c r="B126" s="142" t="s">
        <v>762</v>
      </c>
      <c r="C126" s="138" t="s">
        <v>198</v>
      </c>
      <c r="D126" s="139" t="s">
        <v>90</v>
      </c>
      <c r="E126" s="140">
        <v>40</v>
      </c>
      <c r="F126" s="120"/>
      <c r="G126" s="121"/>
      <c r="H126" s="137">
        <v>9.4499999999999993</v>
      </c>
      <c r="I126" s="123"/>
      <c r="J126" s="123"/>
      <c r="K126" s="123">
        <f t="shared" si="4"/>
        <v>11.674529999999999</v>
      </c>
      <c r="L126" s="123">
        <f t="shared" si="5"/>
        <v>466.98119999999994</v>
      </c>
      <c r="M126" s="183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</row>
    <row r="127" spans="1:71" s="85" customFormat="1" ht="25.5">
      <c r="A127" s="387" t="s">
        <v>456</v>
      </c>
      <c r="B127" s="142" t="s">
        <v>219</v>
      </c>
      <c r="C127" s="138" t="s">
        <v>199</v>
      </c>
      <c r="D127" s="139" t="s">
        <v>218</v>
      </c>
      <c r="E127" s="140">
        <v>148</v>
      </c>
      <c r="F127" s="120"/>
      <c r="G127" s="121"/>
      <c r="H127" s="137">
        <v>1.57</v>
      </c>
      <c r="I127" s="123"/>
      <c r="J127" s="123"/>
      <c r="K127" s="123">
        <f t="shared" si="4"/>
        <v>1.9395780000000002</v>
      </c>
      <c r="L127" s="123">
        <f t="shared" si="5"/>
        <v>287.05754400000006</v>
      </c>
      <c r="M127" s="183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</row>
    <row r="128" spans="1:71" s="85" customFormat="1" ht="51">
      <c r="A128" s="387" t="s">
        <v>457</v>
      </c>
      <c r="B128" s="142" t="s">
        <v>78</v>
      </c>
      <c r="C128" s="138" t="s">
        <v>773</v>
      </c>
      <c r="D128" s="139" t="s">
        <v>90</v>
      </c>
      <c r="E128" s="140">
        <f>67+7+18+22</f>
        <v>114</v>
      </c>
      <c r="F128" s="120"/>
      <c r="G128" s="121"/>
      <c r="H128" s="137">
        <v>36.450000000000003</v>
      </c>
      <c r="I128" s="123"/>
      <c r="J128" s="123"/>
      <c r="K128" s="123">
        <f t="shared" si="4"/>
        <v>45.030330000000006</v>
      </c>
      <c r="L128" s="123">
        <f t="shared" si="5"/>
        <v>5133.457620000001</v>
      </c>
      <c r="M128" s="183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</row>
    <row r="129" spans="1:71" s="85" customFormat="1" ht="25.5">
      <c r="A129" s="387" t="s">
        <v>458</v>
      </c>
      <c r="B129" s="142" t="s">
        <v>763</v>
      </c>
      <c r="C129" s="138" t="s">
        <v>132</v>
      </c>
      <c r="D129" s="139" t="s">
        <v>218</v>
      </c>
      <c r="E129" s="140">
        <v>4</v>
      </c>
      <c r="F129" s="120"/>
      <c r="G129" s="121"/>
      <c r="H129" s="137">
        <v>27.96</v>
      </c>
      <c r="I129" s="123"/>
      <c r="J129" s="123"/>
      <c r="K129" s="123">
        <f t="shared" si="4"/>
        <v>34.541784</v>
      </c>
      <c r="L129" s="123">
        <f t="shared" si="5"/>
        <v>138.167136</v>
      </c>
      <c r="M129" s="183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</row>
    <row r="130" spans="1:71" s="85" customFormat="1" ht="38.25">
      <c r="A130" s="387" t="s">
        <v>459</v>
      </c>
      <c r="B130" s="142" t="s">
        <v>764</v>
      </c>
      <c r="C130" s="138" t="s">
        <v>133</v>
      </c>
      <c r="D130" s="139" t="s">
        <v>218</v>
      </c>
      <c r="E130" s="140">
        <v>2</v>
      </c>
      <c r="F130" s="120"/>
      <c r="G130" s="121"/>
      <c r="H130" s="137">
        <v>40.03</v>
      </c>
      <c r="I130" s="123"/>
      <c r="J130" s="123"/>
      <c r="K130" s="123">
        <f t="shared" si="4"/>
        <v>49.453062000000003</v>
      </c>
      <c r="L130" s="123">
        <f t="shared" si="5"/>
        <v>98.906124000000005</v>
      </c>
      <c r="M130" s="183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</row>
    <row r="131" spans="1:71" s="85" customFormat="1" ht="25.5">
      <c r="A131" s="387" t="s">
        <v>460</v>
      </c>
      <c r="B131" s="142" t="s">
        <v>765</v>
      </c>
      <c r="C131" s="138" t="s">
        <v>134</v>
      </c>
      <c r="D131" s="139" t="s">
        <v>218</v>
      </c>
      <c r="E131" s="140">
        <v>14</v>
      </c>
      <c r="F131" s="120"/>
      <c r="G131" s="121"/>
      <c r="H131" s="137">
        <v>22.68</v>
      </c>
      <c r="I131" s="123"/>
      <c r="J131" s="123"/>
      <c r="K131" s="123">
        <f t="shared" si="4"/>
        <v>28.018872000000002</v>
      </c>
      <c r="L131" s="123">
        <f t="shared" si="5"/>
        <v>392.26420800000005</v>
      </c>
      <c r="M131" s="183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</row>
    <row r="132" spans="1:71" s="85" customFormat="1" ht="38.25">
      <c r="A132" s="387" t="s">
        <v>461</v>
      </c>
      <c r="B132" s="142" t="s">
        <v>228</v>
      </c>
      <c r="C132" s="138" t="s">
        <v>200</v>
      </c>
      <c r="D132" s="139" t="s">
        <v>218</v>
      </c>
      <c r="E132" s="140">
        <v>2</v>
      </c>
      <c r="F132" s="120"/>
      <c r="G132" s="121"/>
      <c r="H132" s="137">
        <v>52.05</v>
      </c>
      <c r="I132" s="123"/>
      <c r="J132" s="123"/>
      <c r="K132" s="123">
        <f t="shared" si="4"/>
        <v>64.302570000000003</v>
      </c>
      <c r="L132" s="123">
        <f t="shared" si="5"/>
        <v>128.60514000000001</v>
      </c>
      <c r="M132" s="183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</row>
    <row r="133" spans="1:71" s="85" customFormat="1" ht="25.5">
      <c r="A133" s="387" t="s">
        <v>462</v>
      </c>
      <c r="B133" s="142" t="s">
        <v>766</v>
      </c>
      <c r="C133" s="138" t="s">
        <v>201</v>
      </c>
      <c r="D133" s="139" t="s">
        <v>218</v>
      </c>
      <c r="E133" s="140">
        <v>8</v>
      </c>
      <c r="F133" s="120"/>
      <c r="G133" s="121"/>
      <c r="H133" s="137">
        <v>35.909999999999997</v>
      </c>
      <c r="I133" s="123"/>
      <c r="J133" s="123"/>
      <c r="K133" s="123">
        <f t="shared" si="4"/>
        <v>44.363213999999999</v>
      </c>
      <c r="L133" s="123">
        <f t="shared" si="5"/>
        <v>354.90571199999999</v>
      </c>
      <c r="M133" s="183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</row>
    <row r="134" spans="1:71" s="85" customFormat="1" ht="25.5">
      <c r="A134" s="387" t="s">
        <v>463</v>
      </c>
      <c r="B134" s="142" t="s">
        <v>767</v>
      </c>
      <c r="C134" s="138" t="s">
        <v>89</v>
      </c>
      <c r="D134" s="139" t="s">
        <v>218</v>
      </c>
      <c r="E134" s="140">
        <v>1</v>
      </c>
      <c r="F134" s="120"/>
      <c r="G134" s="121"/>
      <c r="H134" s="137">
        <v>49.14</v>
      </c>
      <c r="I134" s="123"/>
      <c r="J134" s="123"/>
      <c r="K134" s="123">
        <f t="shared" si="4"/>
        <v>60.707556000000004</v>
      </c>
      <c r="L134" s="123">
        <f t="shared" si="5"/>
        <v>60.707556000000004</v>
      </c>
      <c r="M134" s="183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</row>
    <row r="135" spans="1:71" s="85" customFormat="1" ht="48.75" customHeight="1">
      <c r="A135" s="387" t="s">
        <v>464</v>
      </c>
      <c r="B135" s="142" t="s">
        <v>229</v>
      </c>
      <c r="C135" s="138" t="s">
        <v>202</v>
      </c>
      <c r="D135" s="139" t="s">
        <v>218</v>
      </c>
      <c r="E135" s="140">
        <v>86</v>
      </c>
      <c r="F135" s="120"/>
      <c r="G135" s="121"/>
      <c r="H135" s="137">
        <v>142.62</v>
      </c>
      <c r="I135" s="123"/>
      <c r="J135" s="123"/>
      <c r="K135" s="123">
        <f t="shared" si="4"/>
        <v>176.19274800000002</v>
      </c>
      <c r="L135" s="123">
        <f t="shared" si="5"/>
        <v>15152.576328000003</v>
      </c>
      <c r="M135" s="183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</row>
    <row r="136" spans="1:71" s="85" customFormat="1" ht="25.5">
      <c r="A136" s="387" t="s">
        <v>465</v>
      </c>
      <c r="B136" s="142" t="s">
        <v>219</v>
      </c>
      <c r="C136" s="138" t="s">
        <v>203</v>
      </c>
      <c r="D136" s="139" t="s">
        <v>218</v>
      </c>
      <c r="E136" s="140">
        <v>7</v>
      </c>
      <c r="F136" s="120"/>
      <c r="G136" s="121"/>
      <c r="H136" s="137">
        <v>17.420000000000002</v>
      </c>
      <c r="I136" s="123"/>
      <c r="J136" s="123"/>
      <c r="K136" s="123">
        <f t="shared" si="4"/>
        <v>21.520668000000004</v>
      </c>
      <c r="L136" s="123">
        <f t="shared" si="5"/>
        <v>150.64467600000003</v>
      </c>
      <c r="M136" s="183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</row>
    <row r="137" spans="1:71" s="85" customFormat="1" ht="38.25">
      <c r="A137" s="387" t="s">
        <v>466</v>
      </c>
      <c r="B137" s="142" t="s">
        <v>230</v>
      </c>
      <c r="C137" s="138" t="s">
        <v>204</v>
      </c>
      <c r="D137" s="139" t="s">
        <v>218</v>
      </c>
      <c r="E137" s="140">
        <v>2</v>
      </c>
      <c r="F137" s="120"/>
      <c r="G137" s="121"/>
      <c r="H137" s="137">
        <v>272.14999999999998</v>
      </c>
      <c r="I137" s="123"/>
      <c r="J137" s="123"/>
      <c r="K137" s="123">
        <f t="shared" si="4"/>
        <v>336.21411000000001</v>
      </c>
      <c r="L137" s="123">
        <f t="shared" si="5"/>
        <v>672.42822000000001</v>
      </c>
      <c r="M137" s="183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</row>
    <row r="138" spans="1:71" s="85" customFormat="1" ht="38.25">
      <c r="A138" s="387" t="s">
        <v>467</v>
      </c>
      <c r="B138" s="142" t="s">
        <v>231</v>
      </c>
      <c r="C138" s="138" t="s">
        <v>205</v>
      </c>
      <c r="D138" s="139" t="s">
        <v>218</v>
      </c>
      <c r="E138" s="140">
        <v>1</v>
      </c>
      <c r="F138" s="120"/>
      <c r="G138" s="121"/>
      <c r="H138" s="137">
        <v>343.44</v>
      </c>
      <c r="I138" s="123"/>
      <c r="J138" s="123"/>
      <c r="K138" s="123">
        <f t="shared" si="4"/>
        <v>424.285776</v>
      </c>
      <c r="L138" s="123">
        <f t="shared" si="5"/>
        <v>424.285776</v>
      </c>
      <c r="M138" s="183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</row>
    <row r="139" spans="1:71" s="85" customFormat="1" ht="38.25">
      <c r="A139" s="387" t="s">
        <v>468</v>
      </c>
      <c r="B139" s="142" t="s">
        <v>232</v>
      </c>
      <c r="C139" s="138" t="s">
        <v>206</v>
      </c>
      <c r="D139" s="139" t="s">
        <v>218</v>
      </c>
      <c r="E139" s="140">
        <v>1</v>
      </c>
      <c r="F139" s="120"/>
      <c r="G139" s="121"/>
      <c r="H139" s="137">
        <v>538.45000000000005</v>
      </c>
      <c r="I139" s="123"/>
      <c r="J139" s="123"/>
      <c r="K139" s="123">
        <f t="shared" si="4"/>
        <v>665.20113000000003</v>
      </c>
      <c r="L139" s="123">
        <f t="shared" si="5"/>
        <v>665.20113000000003</v>
      </c>
      <c r="M139" s="183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</row>
    <row r="140" spans="1:71" s="85" customFormat="1" ht="63.75">
      <c r="A140" s="387" t="s">
        <v>469</v>
      </c>
      <c r="B140" s="142" t="s">
        <v>233</v>
      </c>
      <c r="C140" s="138" t="s">
        <v>207</v>
      </c>
      <c r="D140" s="139" t="s">
        <v>218</v>
      </c>
      <c r="E140" s="140">
        <v>2</v>
      </c>
      <c r="F140" s="120"/>
      <c r="G140" s="121"/>
      <c r="H140" s="137">
        <v>356.85</v>
      </c>
      <c r="I140" s="123"/>
      <c r="J140" s="123"/>
      <c r="K140" s="123">
        <f t="shared" si="4"/>
        <v>440.85249000000005</v>
      </c>
      <c r="L140" s="123">
        <f t="shared" si="5"/>
        <v>881.70498000000009</v>
      </c>
      <c r="M140" s="183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</row>
    <row r="141" spans="1:71" s="85" customFormat="1" ht="25.5">
      <c r="A141" s="387" t="s">
        <v>470</v>
      </c>
      <c r="B141" s="142" t="s">
        <v>737</v>
      </c>
      <c r="C141" s="138" t="s">
        <v>208</v>
      </c>
      <c r="D141" s="139" t="s">
        <v>218</v>
      </c>
      <c r="E141" s="140">
        <v>20</v>
      </c>
      <c r="F141" s="120"/>
      <c r="G141" s="121"/>
      <c r="H141" s="137">
        <v>1.1499999999999999</v>
      </c>
      <c r="I141" s="123"/>
      <c r="J141" s="123"/>
      <c r="K141" s="123">
        <f t="shared" si="4"/>
        <v>1.4207099999999999</v>
      </c>
      <c r="L141" s="123">
        <f t="shared" si="5"/>
        <v>28.414199999999997</v>
      </c>
      <c r="M141" s="183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</row>
    <row r="142" spans="1:71" s="85" customFormat="1" ht="38.25">
      <c r="A142" s="387" t="s">
        <v>471</v>
      </c>
      <c r="B142" s="142" t="s">
        <v>738</v>
      </c>
      <c r="C142" s="138" t="s">
        <v>209</v>
      </c>
      <c r="D142" s="139" t="s">
        <v>218</v>
      </c>
      <c r="E142" s="140">
        <v>330</v>
      </c>
      <c r="F142" s="120"/>
      <c r="G142" s="121"/>
      <c r="H142" s="137">
        <v>0.68</v>
      </c>
      <c r="I142" s="123"/>
      <c r="J142" s="123"/>
      <c r="K142" s="123">
        <f t="shared" si="4"/>
        <v>0.84007200000000015</v>
      </c>
      <c r="L142" s="123">
        <f t="shared" si="5"/>
        <v>277.22376000000003</v>
      </c>
      <c r="M142" s="183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</row>
    <row r="143" spans="1:71" s="85" customFormat="1" ht="25.5">
      <c r="A143" s="387" t="s">
        <v>472</v>
      </c>
      <c r="B143" s="142" t="s">
        <v>739</v>
      </c>
      <c r="C143" s="138" t="s">
        <v>210</v>
      </c>
      <c r="D143" s="139" t="s">
        <v>218</v>
      </c>
      <c r="E143" s="140">
        <v>20</v>
      </c>
      <c r="F143" s="120"/>
      <c r="G143" s="121"/>
      <c r="H143" s="137">
        <v>2.12</v>
      </c>
      <c r="I143" s="123"/>
      <c r="J143" s="123"/>
      <c r="K143" s="123">
        <f t="shared" si="4"/>
        <v>2.6190480000000003</v>
      </c>
      <c r="L143" s="123">
        <f t="shared" si="5"/>
        <v>52.380960000000002</v>
      </c>
      <c r="M143" s="183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</row>
    <row r="144" spans="1:71" s="85" customFormat="1" ht="25.5">
      <c r="A144" s="387" t="s">
        <v>473</v>
      </c>
      <c r="B144" s="142" t="s">
        <v>740</v>
      </c>
      <c r="C144" s="138" t="s">
        <v>211</v>
      </c>
      <c r="D144" s="139" t="s">
        <v>218</v>
      </c>
      <c r="E144" s="140">
        <v>96</v>
      </c>
      <c r="F144" s="120"/>
      <c r="G144" s="121"/>
      <c r="H144" s="137">
        <v>0.89</v>
      </c>
      <c r="I144" s="123"/>
      <c r="J144" s="123"/>
      <c r="K144" s="123">
        <f t="shared" si="4"/>
        <v>1.0995060000000001</v>
      </c>
      <c r="L144" s="123">
        <f t="shared" si="5"/>
        <v>105.55257600000002</v>
      </c>
      <c r="M144" s="183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</row>
    <row r="145" spans="1:71" s="85" customFormat="1" ht="25.5">
      <c r="A145" s="387" t="s">
        <v>474</v>
      </c>
      <c r="B145" s="142" t="s">
        <v>741</v>
      </c>
      <c r="C145" s="138" t="s">
        <v>212</v>
      </c>
      <c r="D145" s="139" t="s">
        <v>218</v>
      </c>
      <c r="E145" s="140">
        <v>10</v>
      </c>
      <c r="F145" s="120"/>
      <c r="G145" s="121"/>
      <c r="H145" s="137">
        <v>4.5999999999999996</v>
      </c>
      <c r="I145" s="123"/>
      <c r="J145" s="123"/>
      <c r="K145" s="123">
        <f t="shared" si="4"/>
        <v>5.6828399999999997</v>
      </c>
      <c r="L145" s="123">
        <f t="shared" si="5"/>
        <v>56.828399999999995</v>
      </c>
      <c r="M145" s="183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</row>
    <row r="146" spans="1:71" s="85" customFormat="1" ht="25.5">
      <c r="A146" s="387" t="s">
        <v>475</v>
      </c>
      <c r="B146" s="142" t="s">
        <v>768</v>
      </c>
      <c r="C146" s="138" t="s">
        <v>213</v>
      </c>
      <c r="D146" s="139" t="s">
        <v>218</v>
      </c>
      <c r="E146" s="140">
        <v>10</v>
      </c>
      <c r="F146" s="120"/>
      <c r="G146" s="121"/>
      <c r="H146" s="137">
        <v>60.33</v>
      </c>
      <c r="I146" s="123"/>
      <c r="J146" s="123"/>
      <c r="K146" s="123">
        <f t="shared" si="4"/>
        <v>74.531682000000004</v>
      </c>
      <c r="L146" s="123">
        <f t="shared" si="5"/>
        <v>745.31682000000001</v>
      </c>
      <c r="M146" s="183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</row>
    <row r="147" spans="1:71" s="85" customFormat="1" ht="38.25">
      <c r="A147" s="387" t="s">
        <v>476</v>
      </c>
      <c r="B147" s="142" t="s">
        <v>234</v>
      </c>
      <c r="C147" s="138" t="s">
        <v>214</v>
      </c>
      <c r="D147" s="139" t="s">
        <v>218</v>
      </c>
      <c r="E147" s="140">
        <v>26</v>
      </c>
      <c r="F147" s="120"/>
      <c r="G147" s="121"/>
      <c r="H147" s="137">
        <v>77.91</v>
      </c>
      <c r="I147" s="123"/>
      <c r="J147" s="123"/>
      <c r="K147" s="123">
        <f t="shared" si="4"/>
        <v>96.250013999999993</v>
      </c>
      <c r="L147" s="123">
        <f t="shared" si="5"/>
        <v>2502.500364</v>
      </c>
      <c r="M147" s="183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</row>
    <row r="148" spans="1:71" s="85" customFormat="1" ht="38.25">
      <c r="A148" s="387" t="s">
        <v>477</v>
      </c>
      <c r="B148" s="142" t="s">
        <v>235</v>
      </c>
      <c r="C148" s="138" t="s">
        <v>215</v>
      </c>
      <c r="D148" s="139" t="s">
        <v>218</v>
      </c>
      <c r="E148" s="140">
        <v>2</v>
      </c>
      <c r="F148" s="120"/>
      <c r="G148" s="121"/>
      <c r="H148" s="137">
        <v>61.9</v>
      </c>
      <c r="I148" s="123"/>
      <c r="J148" s="123"/>
      <c r="K148" s="123">
        <f t="shared" si="4"/>
        <v>76.471260000000001</v>
      </c>
      <c r="L148" s="123">
        <f t="shared" si="5"/>
        <v>152.94252</v>
      </c>
      <c r="M148" s="183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</row>
    <row r="149" spans="1:71" s="85" customFormat="1" ht="38.25">
      <c r="A149" s="387" t="s">
        <v>478</v>
      </c>
      <c r="B149" s="142" t="s">
        <v>736</v>
      </c>
      <c r="C149" s="138" t="s">
        <v>216</v>
      </c>
      <c r="D149" s="139" t="s">
        <v>218</v>
      </c>
      <c r="E149" s="140">
        <v>117</v>
      </c>
      <c r="F149" s="120"/>
      <c r="G149" s="121"/>
      <c r="H149" s="137">
        <v>48.54</v>
      </c>
      <c r="I149" s="123"/>
      <c r="J149" s="123"/>
      <c r="K149" s="123">
        <f t="shared" si="4"/>
        <v>59.966315999999999</v>
      </c>
      <c r="L149" s="123">
        <f t="shared" si="5"/>
        <v>7016.0589719999998</v>
      </c>
      <c r="M149" s="183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</row>
    <row r="150" spans="1:71" s="85" customFormat="1" ht="38.25">
      <c r="A150" s="387" t="s">
        <v>479</v>
      </c>
      <c r="B150" s="142" t="s">
        <v>735</v>
      </c>
      <c r="C150" s="138" t="s">
        <v>217</v>
      </c>
      <c r="D150" s="139" t="s">
        <v>90</v>
      </c>
      <c r="E150" s="140">
        <v>3</v>
      </c>
      <c r="F150" s="120"/>
      <c r="G150" s="121"/>
      <c r="H150" s="137">
        <v>94.93</v>
      </c>
      <c r="I150" s="123"/>
      <c r="J150" s="123"/>
      <c r="K150" s="123">
        <f t="shared" si="4"/>
        <v>117.27652200000001</v>
      </c>
      <c r="L150" s="123">
        <f t="shared" si="5"/>
        <v>351.82956600000006</v>
      </c>
      <c r="M150" s="183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</row>
    <row r="151" spans="1:71" s="85" customFormat="1" ht="25.5">
      <c r="A151" s="387" t="s">
        <v>480</v>
      </c>
      <c r="B151" s="118" t="s">
        <v>734</v>
      </c>
      <c r="C151" s="87" t="s">
        <v>91</v>
      </c>
      <c r="D151" s="172" t="s">
        <v>22</v>
      </c>
      <c r="E151" s="119">
        <v>30</v>
      </c>
      <c r="F151" s="120"/>
      <c r="G151" s="121"/>
      <c r="H151" s="122">
        <v>0.99</v>
      </c>
      <c r="I151" s="123"/>
      <c r="J151" s="123"/>
      <c r="K151" s="123">
        <f t="shared" si="4"/>
        <v>1.2230460000000001</v>
      </c>
      <c r="L151" s="123">
        <f t="shared" si="5"/>
        <v>36.691380000000002</v>
      </c>
      <c r="M151" s="183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</row>
    <row r="152" spans="1:71" s="25" customFormat="1" ht="25.5">
      <c r="A152" s="387" t="s">
        <v>481</v>
      </c>
      <c r="B152" s="100" t="s">
        <v>733</v>
      </c>
      <c r="C152" s="173" t="s">
        <v>92</v>
      </c>
      <c r="D152" s="102" t="s">
        <v>90</v>
      </c>
      <c r="E152" s="103">
        <v>1500</v>
      </c>
      <c r="F152" s="104"/>
      <c r="G152" s="105"/>
      <c r="H152" s="106">
        <v>0.52</v>
      </c>
      <c r="I152" s="107"/>
      <c r="J152" s="107"/>
      <c r="K152" s="107">
        <f t="shared" si="4"/>
        <v>0.64240800000000009</v>
      </c>
      <c r="L152" s="107">
        <f t="shared" si="5"/>
        <v>963.61200000000008</v>
      </c>
      <c r="M152" s="192"/>
    </row>
    <row r="153" spans="1:71" s="25" customFormat="1" ht="25.5">
      <c r="A153" s="387" t="s">
        <v>482</v>
      </c>
      <c r="B153" s="100" t="s">
        <v>732</v>
      </c>
      <c r="C153" s="80" t="s">
        <v>93</v>
      </c>
      <c r="D153" s="102" t="s">
        <v>22</v>
      </c>
      <c r="E153" s="103">
        <v>80</v>
      </c>
      <c r="F153" s="104"/>
      <c r="G153" s="105"/>
      <c r="H153" s="106">
        <v>0.5</v>
      </c>
      <c r="I153" s="107"/>
      <c r="J153" s="107"/>
      <c r="K153" s="107">
        <f t="shared" si="4"/>
        <v>0.61770000000000003</v>
      </c>
      <c r="L153" s="107">
        <f t="shared" si="5"/>
        <v>49.416000000000004</v>
      </c>
      <c r="M153" s="192"/>
    </row>
    <row r="154" spans="1:71" s="81" customFormat="1" ht="15">
      <c r="A154" s="389">
        <v>15</v>
      </c>
      <c r="B154" s="111"/>
      <c r="C154" s="143" t="s">
        <v>236</v>
      </c>
      <c r="D154" s="112"/>
      <c r="E154" s="141"/>
      <c r="F154" s="114"/>
      <c r="G154" s="115"/>
      <c r="H154" s="116"/>
      <c r="I154" s="117"/>
      <c r="J154" s="117"/>
      <c r="K154" s="117"/>
      <c r="L154" s="117"/>
      <c r="M154" s="386">
        <f>SUM(L155:L173)</f>
        <v>27941.424773999999</v>
      </c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</row>
    <row r="155" spans="1:71" s="25" customFormat="1" ht="25.5">
      <c r="A155" s="387" t="s">
        <v>342</v>
      </c>
      <c r="B155" s="142" t="s">
        <v>237</v>
      </c>
      <c r="C155" s="144" t="s">
        <v>247</v>
      </c>
      <c r="D155" s="136" t="s">
        <v>90</v>
      </c>
      <c r="E155" s="135">
        <v>3200</v>
      </c>
      <c r="F155" s="104"/>
      <c r="G155" s="105"/>
      <c r="H155" s="106">
        <v>1.97</v>
      </c>
      <c r="I155" s="107"/>
      <c r="J155" s="107"/>
      <c r="K155" s="107">
        <f t="shared" si="4"/>
        <v>2.433738</v>
      </c>
      <c r="L155" s="107">
        <f t="shared" si="5"/>
        <v>7787.9615999999996</v>
      </c>
      <c r="M155" s="192"/>
    </row>
    <row r="156" spans="1:71" s="25" customFormat="1" ht="38.25">
      <c r="A156" s="387" t="s">
        <v>343</v>
      </c>
      <c r="B156" s="142" t="s">
        <v>221</v>
      </c>
      <c r="C156" s="144" t="s">
        <v>248</v>
      </c>
      <c r="D156" s="136" t="s">
        <v>218</v>
      </c>
      <c r="E156" s="135">
        <v>4</v>
      </c>
      <c r="F156" s="104"/>
      <c r="G156" s="105"/>
      <c r="H156" s="106">
        <v>32.729999999999997</v>
      </c>
      <c r="I156" s="107"/>
      <c r="J156" s="107"/>
      <c r="K156" s="107">
        <f t="shared" si="4"/>
        <v>40.434641999999997</v>
      </c>
      <c r="L156" s="107">
        <f t="shared" si="5"/>
        <v>161.73856799999999</v>
      </c>
      <c r="M156" s="192"/>
    </row>
    <row r="157" spans="1:71" s="25" customFormat="1" ht="38.25">
      <c r="A157" s="387" t="s">
        <v>483</v>
      </c>
      <c r="B157" s="142" t="s">
        <v>238</v>
      </c>
      <c r="C157" s="144" t="s">
        <v>249</v>
      </c>
      <c r="D157" s="136" t="s">
        <v>218</v>
      </c>
      <c r="E157" s="135">
        <v>7</v>
      </c>
      <c r="F157" s="104"/>
      <c r="G157" s="105"/>
      <c r="H157" s="106">
        <v>36.5</v>
      </c>
      <c r="I157" s="107"/>
      <c r="J157" s="107"/>
      <c r="K157" s="107">
        <f t="shared" ref="K157:K173" si="6">H157*(1+$D$21)</f>
        <v>45.092100000000002</v>
      </c>
      <c r="L157" s="107">
        <f t="shared" ref="L157:L173" si="7">K157*E157</f>
        <v>315.6447</v>
      </c>
      <c r="M157" s="192"/>
    </row>
    <row r="158" spans="1:71" s="25" customFormat="1" ht="25.5">
      <c r="A158" s="387" t="s">
        <v>484</v>
      </c>
      <c r="B158" s="142" t="s">
        <v>239</v>
      </c>
      <c r="C158" s="138" t="s">
        <v>250</v>
      </c>
      <c r="D158" s="136" t="s">
        <v>218</v>
      </c>
      <c r="E158" s="135">
        <v>6</v>
      </c>
      <c r="F158" s="104"/>
      <c r="G158" s="105"/>
      <c r="H158" s="106">
        <v>22.04</v>
      </c>
      <c r="I158" s="107"/>
      <c r="J158" s="107"/>
      <c r="K158" s="107">
        <f t="shared" si="6"/>
        <v>27.228216</v>
      </c>
      <c r="L158" s="107">
        <f t="shared" si="7"/>
        <v>163.36929599999999</v>
      </c>
      <c r="M158" s="192"/>
    </row>
    <row r="159" spans="1:71" s="25" customFormat="1" ht="25.5">
      <c r="A159" s="387" t="s">
        <v>485</v>
      </c>
      <c r="B159" s="142" t="s">
        <v>240</v>
      </c>
      <c r="C159" s="144" t="s">
        <v>88</v>
      </c>
      <c r="D159" s="136" t="s">
        <v>218</v>
      </c>
      <c r="E159" s="135">
        <v>23</v>
      </c>
      <c r="F159" s="104"/>
      <c r="G159" s="105"/>
      <c r="H159" s="106">
        <v>14.6</v>
      </c>
      <c r="I159" s="107"/>
      <c r="J159" s="107"/>
      <c r="K159" s="107">
        <f t="shared" si="6"/>
        <v>18.036840000000002</v>
      </c>
      <c r="L159" s="107">
        <f t="shared" si="7"/>
        <v>414.84732000000002</v>
      </c>
      <c r="M159" s="192"/>
    </row>
    <row r="160" spans="1:71" s="25" customFormat="1" ht="25.5">
      <c r="A160" s="387" t="s">
        <v>486</v>
      </c>
      <c r="B160" s="142" t="s">
        <v>731</v>
      </c>
      <c r="C160" s="138" t="s">
        <v>251</v>
      </c>
      <c r="D160" s="136" t="s">
        <v>218</v>
      </c>
      <c r="E160" s="135">
        <v>2</v>
      </c>
      <c r="F160" s="104"/>
      <c r="G160" s="105"/>
      <c r="H160" s="106">
        <v>27.9</v>
      </c>
      <c r="I160" s="107"/>
      <c r="J160" s="107"/>
      <c r="K160" s="107">
        <f t="shared" si="6"/>
        <v>34.467660000000002</v>
      </c>
      <c r="L160" s="107">
        <f t="shared" si="7"/>
        <v>68.935320000000004</v>
      </c>
      <c r="M160" s="192"/>
    </row>
    <row r="161" spans="1:71" s="25" customFormat="1" ht="25.5">
      <c r="A161" s="387" t="s">
        <v>487</v>
      </c>
      <c r="B161" s="142" t="s">
        <v>729</v>
      </c>
      <c r="C161" s="138" t="s">
        <v>252</v>
      </c>
      <c r="D161" s="136" t="s">
        <v>218</v>
      </c>
      <c r="E161" s="135">
        <v>1</v>
      </c>
      <c r="F161" s="104"/>
      <c r="G161" s="105"/>
      <c r="H161" s="106">
        <v>22.25</v>
      </c>
      <c r="I161" s="107"/>
      <c r="J161" s="107"/>
      <c r="K161" s="107">
        <f t="shared" si="6"/>
        <v>27.487650000000002</v>
      </c>
      <c r="L161" s="107">
        <f t="shared" si="7"/>
        <v>27.487650000000002</v>
      </c>
      <c r="M161" s="192"/>
    </row>
    <row r="162" spans="1:71" s="25" customFormat="1" ht="38.25">
      <c r="A162" s="387" t="s">
        <v>488</v>
      </c>
      <c r="B162" s="142" t="s">
        <v>227</v>
      </c>
      <c r="C162" s="144" t="s">
        <v>253</v>
      </c>
      <c r="D162" s="136" t="s">
        <v>90</v>
      </c>
      <c r="E162" s="135">
        <v>162</v>
      </c>
      <c r="F162" s="104"/>
      <c r="G162" s="105"/>
      <c r="H162" s="106">
        <v>24.61</v>
      </c>
      <c r="I162" s="107"/>
      <c r="J162" s="107"/>
      <c r="K162" s="107">
        <f t="shared" si="6"/>
        <v>30.403193999999999</v>
      </c>
      <c r="L162" s="107">
        <f t="shared" si="7"/>
        <v>4925.3174280000003</v>
      </c>
      <c r="M162" s="192"/>
    </row>
    <row r="163" spans="1:71" s="25" customFormat="1" ht="38.25">
      <c r="A163" s="387" t="s">
        <v>489</v>
      </c>
      <c r="B163" s="142" t="s">
        <v>241</v>
      </c>
      <c r="C163" s="138" t="s">
        <v>254</v>
      </c>
      <c r="D163" s="136" t="s">
        <v>90</v>
      </c>
      <c r="E163" s="135">
        <v>30</v>
      </c>
      <c r="F163" s="104"/>
      <c r="G163" s="105"/>
      <c r="H163" s="106">
        <v>29.36</v>
      </c>
      <c r="I163" s="107"/>
      <c r="J163" s="107"/>
      <c r="K163" s="107">
        <f t="shared" si="6"/>
        <v>36.271343999999999</v>
      </c>
      <c r="L163" s="107">
        <f t="shared" si="7"/>
        <v>1088.14032</v>
      </c>
      <c r="M163" s="192"/>
    </row>
    <row r="164" spans="1:71" s="25" customFormat="1" ht="25.5">
      <c r="A164" s="387" t="s">
        <v>490</v>
      </c>
      <c r="B164" s="142" t="s">
        <v>219</v>
      </c>
      <c r="C164" s="138" t="s">
        <v>199</v>
      </c>
      <c r="D164" s="136" t="s">
        <v>218</v>
      </c>
      <c r="E164" s="135">
        <f>2*99</f>
        <v>198</v>
      </c>
      <c r="F164" s="104"/>
      <c r="G164" s="105"/>
      <c r="H164" s="106">
        <v>1.57</v>
      </c>
      <c r="I164" s="107"/>
      <c r="J164" s="107"/>
      <c r="K164" s="107">
        <f t="shared" si="6"/>
        <v>1.9395780000000002</v>
      </c>
      <c r="L164" s="107">
        <f t="shared" si="7"/>
        <v>384.03644400000007</v>
      </c>
      <c r="M164" s="192"/>
    </row>
    <row r="165" spans="1:71" s="25" customFormat="1" ht="52.5" customHeight="1">
      <c r="A165" s="387" t="s">
        <v>491</v>
      </c>
      <c r="B165" s="142" t="s">
        <v>771</v>
      </c>
      <c r="C165" s="138" t="s">
        <v>773</v>
      </c>
      <c r="D165" s="136" t="s">
        <v>90</v>
      </c>
      <c r="E165" s="135">
        <v>84</v>
      </c>
      <c r="F165" s="104"/>
      <c r="G165" s="105"/>
      <c r="H165" s="106">
        <v>36.450000000000003</v>
      </c>
      <c r="I165" s="107"/>
      <c r="J165" s="107"/>
      <c r="K165" s="107">
        <f t="shared" si="6"/>
        <v>45.030330000000006</v>
      </c>
      <c r="L165" s="107">
        <f t="shared" si="7"/>
        <v>3782.5477200000005</v>
      </c>
      <c r="M165" s="192"/>
    </row>
    <row r="166" spans="1:71" s="25" customFormat="1" ht="25.5">
      <c r="A166" s="387" t="s">
        <v>492</v>
      </c>
      <c r="B166" s="142" t="s">
        <v>772</v>
      </c>
      <c r="C166" s="138" t="s">
        <v>255</v>
      </c>
      <c r="D166" s="136" t="s">
        <v>90</v>
      </c>
      <c r="E166" s="135">
        <v>12</v>
      </c>
      <c r="F166" s="104"/>
      <c r="G166" s="105"/>
      <c r="H166" s="106">
        <v>45.15</v>
      </c>
      <c r="I166" s="107"/>
      <c r="J166" s="107"/>
      <c r="K166" s="107">
        <f t="shared" si="6"/>
        <v>55.778309999999998</v>
      </c>
      <c r="L166" s="107">
        <f t="shared" si="7"/>
        <v>669.33971999999994</v>
      </c>
      <c r="M166" s="192"/>
    </row>
    <row r="167" spans="1:71" s="25" customFormat="1" ht="25.5">
      <c r="A167" s="387" t="s">
        <v>493</v>
      </c>
      <c r="B167" s="142" t="s">
        <v>242</v>
      </c>
      <c r="C167" s="144" t="s">
        <v>256</v>
      </c>
      <c r="D167" s="136" t="s">
        <v>218</v>
      </c>
      <c r="E167" s="135">
        <v>46</v>
      </c>
      <c r="F167" s="104"/>
      <c r="G167" s="105"/>
      <c r="H167" s="106">
        <v>2.11</v>
      </c>
      <c r="I167" s="107"/>
      <c r="J167" s="107"/>
      <c r="K167" s="107">
        <f t="shared" si="6"/>
        <v>2.6066940000000001</v>
      </c>
      <c r="L167" s="107">
        <f t="shared" si="7"/>
        <v>119.90792400000001</v>
      </c>
      <c r="M167" s="192"/>
    </row>
    <row r="168" spans="1:71" s="25" customFormat="1" ht="25.5">
      <c r="A168" s="387" t="s">
        <v>494</v>
      </c>
      <c r="B168" s="142" t="s">
        <v>243</v>
      </c>
      <c r="C168" s="138" t="s">
        <v>257</v>
      </c>
      <c r="D168" s="136" t="s">
        <v>218</v>
      </c>
      <c r="E168" s="135">
        <v>12</v>
      </c>
      <c r="F168" s="104"/>
      <c r="G168" s="105"/>
      <c r="H168" s="106">
        <v>2.4500000000000002</v>
      </c>
      <c r="I168" s="107"/>
      <c r="J168" s="107"/>
      <c r="K168" s="107">
        <f t="shared" si="6"/>
        <v>3.0267300000000001</v>
      </c>
      <c r="L168" s="107">
        <f t="shared" si="7"/>
        <v>36.32076</v>
      </c>
      <c r="M168" s="192"/>
    </row>
    <row r="169" spans="1:71" s="25" customFormat="1" ht="25.5">
      <c r="A169" s="387" t="s">
        <v>495</v>
      </c>
      <c r="B169" s="142" t="s">
        <v>244</v>
      </c>
      <c r="C169" s="144" t="s">
        <v>258</v>
      </c>
      <c r="D169" s="136" t="s">
        <v>218</v>
      </c>
      <c r="E169" s="135">
        <v>99</v>
      </c>
      <c r="F169" s="104"/>
      <c r="G169" s="105"/>
      <c r="H169" s="106">
        <v>17.03</v>
      </c>
      <c r="I169" s="107"/>
      <c r="J169" s="107"/>
      <c r="K169" s="107">
        <f t="shared" si="6"/>
        <v>21.038862000000002</v>
      </c>
      <c r="L169" s="107">
        <f t="shared" si="7"/>
        <v>2082.847338</v>
      </c>
      <c r="M169" s="192"/>
    </row>
    <row r="170" spans="1:71" s="25" customFormat="1" ht="25.5">
      <c r="A170" s="387" t="s">
        <v>496</v>
      </c>
      <c r="B170" s="142" t="s">
        <v>730</v>
      </c>
      <c r="C170" s="138" t="s">
        <v>261</v>
      </c>
      <c r="D170" s="136" t="s">
        <v>218</v>
      </c>
      <c r="E170" s="135">
        <v>2</v>
      </c>
      <c r="F170" s="104"/>
      <c r="G170" s="105"/>
      <c r="H170" s="106">
        <v>12.9</v>
      </c>
      <c r="I170" s="107"/>
      <c r="J170" s="107"/>
      <c r="K170" s="107">
        <f t="shared" si="6"/>
        <v>15.936660000000002</v>
      </c>
      <c r="L170" s="107">
        <f t="shared" si="7"/>
        <v>31.873320000000003</v>
      </c>
      <c r="M170" s="192"/>
    </row>
    <row r="171" spans="1:71" s="25" customFormat="1" ht="25.5">
      <c r="A171" s="387" t="s">
        <v>497</v>
      </c>
      <c r="B171" s="142" t="s">
        <v>626</v>
      </c>
      <c r="C171" s="138" t="s">
        <v>627</v>
      </c>
      <c r="D171" s="136" t="s">
        <v>218</v>
      </c>
      <c r="E171" s="135">
        <v>1</v>
      </c>
      <c r="F171" s="104"/>
      <c r="G171" s="105"/>
      <c r="H171" s="106">
        <v>982.79</v>
      </c>
      <c r="I171" s="107"/>
      <c r="J171" s="107"/>
      <c r="K171" s="107">
        <f t="shared" si="6"/>
        <v>1214.138766</v>
      </c>
      <c r="L171" s="107">
        <f t="shared" si="7"/>
        <v>1214.138766</v>
      </c>
      <c r="M171" s="192"/>
    </row>
    <row r="172" spans="1:71" s="25" customFormat="1" ht="25.5">
      <c r="A172" s="387" t="s">
        <v>498</v>
      </c>
      <c r="B172" s="142" t="s">
        <v>245</v>
      </c>
      <c r="C172" s="144" t="s">
        <v>262</v>
      </c>
      <c r="D172" s="136" t="s">
        <v>218</v>
      </c>
      <c r="E172" s="135">
        <v>47</v>
      </c>
      <c r="F172" s="104"/>
      <c r="G172" s="105"/>
      <c r="H172" s="106">
        <v>45</v>
      </c>
      <c r="I172" s="107"/>
      <c r="J172" s="107"/>
      <c r="K172" s="107">
        <f t="shared" si="6"/>
        <v>55.593000000000004</v>
      </c>
      <c r="L172" s="107">
        <f t="shared" si="7"/>
        <v>2612.8710000000001</v>
      </c>
      <c r="M172" s="192"/>
    </row>
    <row r="173" spans="1:71" s="25" customFormat="1" ht="25.5">
      <c r="A173" s="387" t="s">
        <v>770</v>
      </c>
      <c r="B173" s="142" t="s">
        <v>246</v>
      </c>
      <c r="C173" s="144" t="s">
        <v>263</v>
      </c>
      <c r="D173" s="136" t="s">
        <v>218</v>
      </c>
      <c r="E173" s="135">
        <v>26</v>
      </c>
      <c r="F173" s="104"/>
      <c r="G173" s="105"/>
      <c r="H173" s="106">
        <v>63.95</v>
      </c>
      <c r="I173" s="107"/>
      <c r="J173" s="107"/>
      <c r="K173" s="107">
        <f t="shared" si="6"/>
        <v>79.003830000000008</v>
      </c>
      <c r="L173" s="107">
        <f t="shared" si="7"/>
        <v>2054.0995800000001</v>
      </c>
      <c r="M173" s="192"/>
    </row>
    <row r="174" spans="1:71" s="30" customFormat="1" ht="15">
      <c r="A174" s="385" t="s">
        <v>499</v>
      </c>
      <c r="B174" s="162"/>
      <c r="C174" s="163" t="s">
        <v>72</v>
      </c>
      <c r="D174" s="164"/>
      <c r="E174" s="165"/>
      <c r="F174" s="166"/>
      <c r="G174" s="164"/>
      <c r="H174" s="168"/>
      <c r="I174" s="169"/>
      <c r="J174" s="169"/>
      <c r="K174" s="169"/>
      <c r="L174" s="169"/>
      <c r="M174" s="386">
        <f>SUM(L176:L185)</f>
        <v>2954.57918088</v>
      </c>
      <c r="N174" s="356"/>
      <c r="O174" s="356"/>
      <c r="P174" s="356"/>
      <c r="Q174" s="356"/>
      <c r="R174" s="356"/>
      <c r="S174" s="356"/>
      <c r="T174" s="356"/>
      <c r="U174" s="356"/>
      <c r="V174" s="356"/>
      <c r="W174" s="356"/>
      <c r="X174" s="356"/>
      <c r="Y174" s="356"/>
      <c r="Z174" s="356"/>
      <c r="AA174" s="356"/>
      <c r="AB174" s="356"/>
      <c r="AC174" s="356"/>
      <c r="AD174" s="356"/>
      <c r="AE174" s="356"/>
      <c r="AF174" s="356"/>
      <c r="AG174" s="356"/>
      <c r="AH174" s="356"/>
      <c r="AI174" s="356"/>
      <c r="AJ174" s="356"/>
      <c r="AK174" s="356"/>
      <c r="AL174" s="356"/>
      <c r="AM174" s="356"/>
      <c r="AN174" s="356"/>
      <c r="AO174" s="356"/>
      <c r="AP174" s="356"/>
      <c r="AQ174" s="356"/>
      <c r="AR174" s="356"/>
      <c r="AS174" s="356"/>
      <c r="AT174" s="356"/>
      <c r="AU174" s="356"/>
      <c r="AV174" s="356"/>
      <c r="AW174" s="356"/>
      <c r="AX174" s="356"/>
      <c r="AY174" s="356"/>
      <c r="AZ174" s="356"/>
      <c r="BA174" s="356"/>
      <c r="BB174" s="356"/>
      <c r="BC174" s="356"/>
      <c r="BD174" s="356"/>
      <c r="BE174" s="356"/>
      <c r="BF174" s="356"/>
      <c r="BG174" s="356"/>
      <c r="BH174" s="356"/>
      <c r="BI174" s="356"/>
      <c r="BJ174" s="356"/>
      <c r="BK174" s="356"/>
      <c r="BL174" s="356"/>
      <c r="BM174" s="356"/>
      <c r="BN174" s="356"/>
      <c r="BO174" s="356"/>
      <c r="BP174" s="356"/>
      <c r="BQ174" s="356"/>
      <c r="BR174" s="356"/>
      <c r="BS174" s="356"/>
    </row>
    <row r="175" spans="1:71" s="89" customFormat="1" ht="15">
      <c r="A175" s="394" t="s">
        <v>414</v>
      </c>
      <c r="B175" s="174"/>
      <c r="C175" s="330" t="s">
        <v>101</v>
      </c>
      <c r="D175" s="175"/>
      <c r="E175" s="176"/>
      <c r="F175" s="177"/>
      <c r="G175" s="175"/>
      <c r="H175" s="178"/>
      <c r="I175" s="179"/>
      <c r="J175" s="179"/>
      <c r="K175" s="179"/>
      <c r="L175" s="179"/>
      <c r="M175" s="395"/>
      <c r="N175" s="356"/>
      <c r="O175" s="356"/>
      <c r="P175" s="356"/>
      <c r="Q175" s="356"/>
      <c r="R175" s="356"/>
      <c r="S175" s="356"/>
      <c r="T175" s="356"/>
      <c r="U175" s="356"/>
      <c r="V175" s="356"/>
      <c r="W175" s="356"/>
      <c r="X175" s="356"/>
      <c r="Y175" s="356"/>
      <c r="Z175" s="356"/>
      <c r="AA175" s="356"/>
      <c r="AB175" s="356"/>
      <c r="AC175" s="356"/>
      <c r="AD175" s="356"/>
      <c r="AE175" s="356"/>
      <c r="AF175" s="356"/>
      <c r="AG175" s="356"/>
      <c r="AH175" s="356"/>
      <c r="AI175" s="356"/>
      <c r="AJ175" s="356"/>
      <c r="AK175" s="356"/>
      <c r="AL175" s="356"/>
      <c r="AM175" s="356"/>
      <c r="AN175" s="356"/>
      <c r="AO175" s="356"/>
      <c r="AP175" s="356"/>
      <c r="AQ175" s="356"/>
      <c r="AR175" s="356"/>
      <c r="AS175" s="356"/>
      <c r="AT175" s="356"/>
      <c r="AU175" s="356"/>
      <c r="AV175" s="356"/>
      <c r="AW175" s="356"/>
      <c r="AX175" s="356"/>
      <c r="AY175" s="356"/>
      <c r="AZ175" s="356"/>
      <c r="BA175" s="356"/>
      <c r="BB175" s="356"/>
      <c r="BC175" s="356"/>
      <c r="BD175" s="356"/>
      <c r="BE175" s="356"/>
      <c r="BF175" s="356"/>
      <c r="BG175" s="356"/>
      <c r="BH175" s="356"/>
      <c r="BI175" s="356"/>
      <c r="BJ175" s="356"/>
      <c r="BK175" s="356"/>
      <c r="BL175" s="356"/>
      <c r="BM175" s="356"/>
      <c r="BN175" s="356"/>
      <c r="BO175" s="356"/>
      <c r="BP175" s="356"/>
      <c r="BQ175" s="356"/>
      <c r="BR175" s="356"/>
      <c r="BS175" s="356"/>
    </row>
    <row r="176" spans="1:71" s="84" customFormat="1" ht="51">
      <c r="A176" s="392" t="s">
        <v>500</v>
      </c>
      <c r="B176" s="118" t="s">
        <v>115</v>
      </c>
      <c r="C176" s="180" t="s">
        <v>102</v>
      </c>
      <c r="D176" s="181" t="s">
        <v>90</v>
      </c>
      <c r="E176" s="182">
        <v>8.1999999999999993</v>
      </c>
      <c r="F176" s="183"/>
      <c r="G176" s="181"/>
      <c r="H176" s="184">
        <v>31.95</v>
      </c>
      <c r="I176" s="123"/>
      <c r="J176" s="123"/>
      <c r="K176" s="123">
        <f>H176*(1+$D$21)</f>
        <v>39.471029999999999</v>
      </c>
      <c r="L176" s="123">
        <f>K176*E176</f>
        <v>323.66244599999999</v>
      </c>
      <c r="M176" s="396"/>
      <c r="N176" s="356"/>
      <c r="O176" s="356"/>
      <c r="P176" s="356"/>
      <c r="Q176" s="356"/>
      <c r="R176" s="356"/>
      <c r="S176" s="356"/>
      <c r="T176" s="356"/>
      <c r="U176" s="356"/>
      <c r="V176" s="356"/>
      <c r="W176" s="356"/>
      <c r="X176" s="356"/>
      <c r="Y176" s="356"/>
      <c r="Z176" s="356"/>
      <c r="AA176" s="356"/>
      <c r="AB176" s="356"/>
      <c r="AC176" s="356"/>
      <c r="AD176" s="356"/>
      <c r="AE176" s="356"/>
      <c r="AF176" s="356"/>
      <c r="AG176" s="356"/>
      <c r="AH176" s="356"/>
      <c r="AI176" s="356"/>
      <c r="AJ176" s="356"/>
      <c r="AK176" s="356"/>
      <c r="AL176" s="356"/>
      <c r="AM176" s="356"/>
      <c r="AN176" s="356"/>
      <c r="AO176" s="356"/>
      <c r="AP176" s="356"/>
      <c r="AQ176" s="356"/>
      <c r="AR176" s="356"/>
      <c r="AS176" s="356"/>
      <c r="AT176" s="356"/>
      <c r="AU176" s="356"/>
      <c r="AV176" s="356"/>
      <c r="AW176" s="356"/>
      <c r="AX176" s="356"/>
      <c r="AY176" s="356"/>
      <c r="AZ176" s="356"/>
      <c r="BA176" s="356"/>
      <c r="BB176" s="356"/>
      <c r="BC176" s="356"/>
      <c r="BD176" s="356"/>
      <c r="BE176" s="356"/>
      <c r="BF176" s="356"/>
      <c r="BG176" s="356"/>
      <c r="BH176" s="356"/>
      <c r="BI176" s="356"/>
      <c r="BJ176" s="356"/>
      <c r="BK176" s="356"/>
      <c r="BL176" s="356"/>
      <c r="BM176" s="356"/>
      <c r="BN176" s="356"/>
      <c r="BO176" s="356"/>
      <c r="BP176" s="356"/>
      <c r="BQ176" s="356"/>
      <c r="BR176" s="356"/>
      <c r="BS176" s="356"/>
    </row>
    <row r="177" spans="1:71" s="84" customFormat="1" ht="38.25" customHeight="1">
      <c r="A177" s="392" t="s">
        <v>501</v>
      </c>
      <c r="B177" s="118" t="s">
        <v>78</v>
      </c>
      <c r="C177" s="180" t="s">
        <v>103</v>
      </c>
      <c r="D177" s="181" t="s">
        <v>22</v>
      </c>
      <c r="E177" s="182">
        <v>1</v>
      </c>
      <c r="F177" s="183"/>
      <c r="G177" s="181"/>
      <c r="H177" s="184">
        <v>89.43</v>
      </c>
      <c r="I177" s="123"/>
      <c r="J177" s="123"/>
      <c r="K177" s="123">
        <f>H177*(1+$D$21)</f>
        <v>110.48182200000001</v>
      </c>
      <c r="L177" s="123">
        <f>K177*E177</f>
        <v>110.48182200000001</v>
      </c>
      <c r="M177" s="396"/>
      <c r="N177" s="356"/>
      <c r="O177" s="356"/>
      <c r="P177" s="356"/>
      <c r="Q177" s="356"/>
      <c r="R177" s="356"/>
      <c r="S177" s="356"/>
      <c r="T177" s="356"/>
      <c r="U177" s="356"/>
      <c r="V177" s="356"/>
      <c r="W177" s="356"/>
      <c r="X177" s="356"/>
      <c r="Y177" s="356"/>
      <c r="Z177" s="356"/>
      <c r="AA177" s="356"/>
      <c r="AB177" s="356"/>
      <c r="AC177" s="356"/>
      <c r="AD177" s="356"/>
      <c r="AE177" s="356"/>
      <c r="AF177" s="356"/>
      <c r="AG177" s="356"/>
      <c r="AH177" s="356"/>
      <c r="AI177" s="356"/>
      <c r="AJ177" s="356"/>
      <c r="AK177" s="356"/>
      <c r="AL177" s="356"/>
      <c r="AM177" s="356"/>
      <c r="AN177" s="356"/>
      <c r="AO177" s="356"/>
      <c r="AP177" s="356"/>
      <c r="AQ177" s="356"/>
      <c r="AR177" s="356"/>
      <c r="AS177" s="356"/>
      <c r="AT177" s="356"/>
      <c r="AU177" s="356"/>
      <c r="AV177" s="356"/>
      <c r="AW177" s="356"/>
      <c r="AX177" s="356"/>
      <c r="AY177" s="356"/>
      <c r="AZ177" s="356"/>
      <c r="BA177" s="356"/>
      <c r="BB177" s="356"/>
      <c r="BC177" s="356"/>
      <c r="BD177" s="356"/>
      <c r="BE177" s="356"/>
      <c r="BF177" s="356"/>
      <c r="BG177" s="356"/>
      <c r="BH177" s="356"/>
      <c r="BI177" s="356"/>
      <c r="BJ177" s="356"/>
      <c r="BK177" s="356"/>
      <c r="BL177" s="356"/>
      <c r="BM177" s="356"/>
      <c r="BN177" s="356"/>
      <c r="BO177" s="356"/>
      <c r="BP177" s="356"/>
      <c r="BQ177" s="356"/>
      <c r="BR177" s="356"/>
      <c r="BS177" s="356"/>
    </row>
    <row r="178" spans="1:71" s="89" customFormat="1" ht="15">
      <c r="A178" s="394" t="s">
        <v>417</v>
      </c>
      <c r="B178" s="174"/>
      <c r="C178" s="330" t="s">
        <v>100</v>
      </c>
      <c r="D178" s="175"/>
      <c r="E178" s="176"/>
      <c r="F178" s="177"/>
      <c r="G178" s="175"/>
      <c r="H178" s="178"/>
      <c r="I178" s="179"/>
      <c r="J178" s="179"/>
      <c r="K178" s="179"/>
      <c r="L178" s="179"/>
      <c r="M178" s="395"/>
      <c r="N178" s="356"/>
      <c r="O178" s="356"/>
      <c r="P178" s="356"/>
      <c r="Q178" s="356"/>
      <c r="R178" s="356"/>
      <c r="S178" s="356"/>
      <c r="T178" s="356"/>
      <c r="U178" s="356"/>
      <c r="V178" s="356"/>
      <c r="W178" s="356"/>
      <c r="X178" s="356"/>
      <c r="Y178" s="356"/>
      <c r="Z178" s="356"/>
      <c r="AA178" s="356"/>
      <c r="AB178" s="356"/>
      <c r="AC178" s="356"/>
      <c r="AD178" s="356"/>
      <c r="AE178" s="356"/>
      <c r="AF178" s="356"/>
      <c r="AG178" s="356"/>
      <c r="AH178" s="356"/>
      <c r="AI178" s="356"/>
      <c r="AJ178" s="356"/>
      <c r="AK178" s="356"/>
      <c r="AL178" s="356"/>
      <c r="AM178" s="356"/>
      <c r="AN178" s="356"/>
      <c r="AO178" s="356"/>
      <c r="AP178" s="356"/>
      <c r="AQ178" s="356"/>
      <c r="AR178" s="356"/>
      <c r="AS178" s="356"/>
      <c r="AT178" s="356"/>
      <c r="AU178" s="356"/>
      <c r="AV178" s="356"/>
      <c r="AW178" s="356"/>
      <c r="AX178" s="356"/>
      <c r="AY178" s="356"/>
      <c r="AZ178" s="356"/>
      <c r="BA178" s="356"/>
      <c r="BB178" s="356"/>
      <c r="BC178" s="356"/>
      <c r="BD178" s="356"/>
      <c r="BE178" s="356"/>
      <c r="BF178" s="356"/>
      <c r="BG178" s="356"/>
      <c r="BH178" s="356"/>
      <c r="BI178" s="356"/>
      <c r="BJ178" s="356"/>
      <c r="BK178" s="356"/>
      <c r="BL178" s="356"/>
      <c r="BM178" s="356"/>
      <c r="BN178" s="356"/>
      <c r="BO178" s="356"/>
      <c r="BP178" s="356"/>
      <c r="BQ178" s="356"/>
      <c r="BR178" s="356"/>
      <c r="BS178" s="356"/>
    </row>
    <row r="179" spans="1:71" s="25" customFormat="1" ht="37.5" customHeight="1">
      <c r="A179" s="387" t="s">
        <v>502</v>
      </c>
      <c r="B179" s="100" t="s">
        <v>726</v>
      </c>
      <c r="C179" s="101" t="s">
        <v>82</v>
      </c>
      <c r="D179" s="102" t="s">
        <v>90</v>
      </c>
      <c r="E179" s="103">
        <v>1.8</v>
      </c>
      <c r="F179" s="104"/>
      <c r="G179" s="105"/>
      <c r="H179" s="106">
        <v>42.39</v>
      </c>
      <c r="I179" s="107"/>
      <c r="J179" s="107"/>
      <c r="K179" s="107">
        <f t="shared" ref="K179:K194" si="8">H179*(1+$D$21)</f>
        <v>52.368606</v>
      </c>
      <c r="L179" s="107">
        <f t="shared" ref="L179:L194" si="9">K179*E179</f>
        <v>94.2634908</v>
      </c>
      <c r="M179" s="388"/>
    </row>
    <row r="180" spans="1:71" s="25" customFormat="1" ht="38.25" customHeight="1">
      <c r="A180" s="387" t="s">
        <v>503</v>
      </c>
      <c r="B180" s="100" t="s">
        <v>725</v>
      </c>
      <c r="C180" s="101" t="s">
        <v>94</v>
      </c>
      <c r="D180" s="102" t="s">
        <v>90</v>
      </c>
      <c r="E180" s="103">
        <v>5.2</v>
      </c>
      <c r="F180" s="104"/>
      <c r="G180" s="105"/>
      <c r="H180" s="106">
        <v>62.36</v>
      </c>
      <c r="I180" s="107"/>
      <c r="J180" s="107"/>
      <c r="K180" s="107">
        <f t="shared" si="8"/>
        <v>77.039544000000006</v>
      </c>
      <c r="L180" s="107">
        <f t="shared" si="9"/>
        <v>400.60562880000003</v>
      </c>
      <c r="M180" s="388"/>
    </row>
    <row r="181" spans="1:71" s="25" customFormat="1" ht="25.5">
      <c r="A181" s="387" t="s">
        <v>504</v>
      </c>
      <c r="B181" s="100" t="s">
        <v>727</v>
      </c>
      <c r="C181" s="185" t="s">
        <v>95</v>
      </c>
      <c r="D181" s="86" t="s">
        <v>20</v>
      </c>
      <c r="E181" s="103">
        <v>8.7799999999999994</v>
      </c>
      <c r="F181" s="88"/>
      <c r="G181" s="88"/>
      <c r="H181" s="106">
        <v>65.31</v>
      </c>
      <c r="I181" s="88"/>
      <c r="J181" s="88"/>
      <c r="K181" s="107">
        <f t="shared" si="8"/>
        <v>80.683974000000006</v>
      </c>
      <c r="L181" s="107">
        <f t="shared" si="9"/>
        <v>708.40529172000004</v>
      </c>
      <c r="M181" s="388"/>
    </row>
    <row r="182" spans="1:71" s="25" customFormat="1" ht="25.5">
      <c r="A182" s="387" t="s">
        <v>505</v>
      </c>
      <c r="B182" s="100" t="s">
        <v>799</v>
      </c>
      <c r="C182" s="185" t="s">
        <v>96</v>
      </c>
      <c r="D182" s="90" t="s">
        <v>20</v>
      </c>
      <c r="E182" s="103">
        <v>0.38</v>
      </c>
      <c r="H182" s="106">
        <v>94.23</v>
      </c>
      <c r="K182" s="107">
        <f t="shared" si="8"/>
        <v>116.411742</v>
      </c>
      <c r="L182" s="107">
        <f t="shared" si="9"/>
        <v>44.23646196</v>
      </c>
      <c r="M182" s="388"/>
    </row>
    <row r="183" spans="1:71" s="25" customFormat="1" ht="41.25" customHeight="1">
      <c r="A183" s="387" t="s">
        <v>506</v>
      </c>
      <c r="B183" s="100" t="s">
        <v>728</v>
      </c>
      <c r="C183" s="185" t="s">
        <v>97</v>
      </c>
      <c r="D183" s="90" t="s">
        <v>20</v>
      </c>
      <c r="E183" s="103">
        <v>12.44</v>
      </c>
      <c r="H183" s="106">
        <v>39.6</v>
      </c>
      <c r="K183" s="107">
        <f t="shared" si="8"/>
        <v>48.921840000000003</v>
      </c>
      <c r="L183" s="107">
        <f t="shared" si="9"/>
        <v>608.58768959999998</v>
      </c>
      <c r="M183" s="388"/>
    </row>
    <row r="184" spans="1:71" s="25" customFormat="1" ht="38.25" customHeight="1">
      <c r="A184" s="387" t="s">
        <v>507</v>
      </c>
      <c r="B184" s="100" t="s">
        <v>78</v>
      </c>
      <c r="C184" s="185" t="s">
        <v>98</v>
      </c>
      <c r="D184" s="90" t="s">
        <v>22</v>
      </c>
      <c r="E184" s="103">
        <v>1</v>
      </c>
      <c r="H184" s="106">
        <v>50.54</v>
      </c>
      <c r="K184" s="107">
        <f t="shared" si="8"/>
        <v>62.437116000000003</v>
      </c>
      <c r="L184" s="107">
        <f t="shared" si="9"/>
        <v>62.437116000000003</v>
      </c>
      <c r="M184" s="388"/>
    </row>
    <row r="185" spans="1:71" s="25" customFormat="1" ht="51">
      <c r="A185" s="387" t="s">
        <v>508</v>
      </c>
      <c r="B185" s="100" t="s">
        <v>78</v>
      </c>
      <c r="C185" s="185" t="s">
        <v>99</v>
      </c>
      <c r="D185" s="90" t="s">
        <v>22</v>
      </c>
      <c r="E185" s="103">
        <v>1</v>
      </c>
      <c r="H185" s="106">
        <v>487.21</v>
      </c>
      <c r="K185" s="107">
        <f t="shared" si="8"/>
        <v>601.89923399999998</v>
      </c>
      <c r="L185" s="107">
        <f t="shared" si="9"/>
        <v>601.89923399999998</v>
      </c>
      <c r="M185" s="388"/>
    </row>
    <row r="186" spans="1:71" s="81" customFormat="1" ht="15.75">
      <c r="A186" s="389">
        <v>17</v>
      </c>
      <c r="B186" s="111"/>
      <c r="C186" s="203" t="s">
        <v>412</v>
      </c>
      <c r="D186" s="202"/>
      <c r="E186" s="113"/>
      <c r="H186" s="116"/>
      <c r="K186" s="117"/>
      <c r="L186" s="117"/>
      <c r="M186" s="386">
        <f>SUM(L187:L192)</f>
        <v>8276.4016980000015</v>
      </c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</row>
    <row r="187" spans="1:71" s="25" customFormat="1" ht="25.5">
      <c r="A187" s="387" t="s">
        <v>350</v>
      </c>
      <c r="B187" s="148" t="s">
        <v>415</v>
      </c>
      <c r="C187" s="185" t="s">
        <v>413</v>
      </c>
      <c r="D187" s="90" t="s">
        <v>22</v>
      </c>
      <c r="E187" s="103">
        <v>2</v>
      </c>
      <c r="H187" s="106">
        <v>172.23</v>
      </c>
      <c r="K187" s="107">
        <f t="shared" si="8"/>
        <v>212.772942</v>
      </c>
      <c r="L187" s="107">
        <f t="shared" si="9"/>
        <v>425.545884</v>
      </c>
      <c r="M187" s="388"/>
    </row>
    <row r="188" spans="1:71" s="25" customFormat="1" ht="27.75" customHeight="1">
      <c r="A188" s="387" t="s">
        <v>509</v>
      </c>
      <c r="B188" s="100" t="s">
        <v>79</v>
      </c>
      <c r="C188" s="185" t="s">
        <v>416</v>
      </c>
      <c r="D188" s="90" t="s">
        <v>418</v>
      </c>
      <c r="E188" s="103">
        <v>4</v>
      </c>
      <c r="H188" s="106">
        <v>1451.01</v>
      </c>
      <c r="K188" s="107">
        <f t="shared" si="8"/>
        <v>1792.5777540000001</v>
      </c>
      <c r="L188" s="107">
        <f t="shared" si="9"/>
        <v>7170.3110160000006</v>
      </c>
      <c r="M188" s="388"/>
    </row>
    <row r="189" spans="1:71" s="25" customFormat="1" ht="38.25">
      <c r="A189" s="387" t="s">
        <v>510</v>
      </c>
      <c r="B189" s="100" t="s">
        <v>80</v>
      </c>
      <c r="C189" s="185" t="s">
        <v>419</v>
      </c>
      <c r="D189" s="90" t="s">
        <v>22</v>
      </c>
      <c r="E189" s="103">
        <v>2</v>
      </c>
      <c r="H189" s="106">
        <v>24.61</v>
      </c>
      <c r="K189" s="107">
        <f t="shared" si="8"/>
        <v>30.403193999999999</v>
      </c>
      <c r="L189" s="107">
        <f t="shared" si="9"/>
        <v>60.806387999999998</v>
      </c>
      <c r="M189" s="388"/>
    </row>
    <row r="190" spans="1:71" s="25" customFormat="1" ht="28.5" customHeight="1">
      <c r="A190" s="387" t="s">
        <v>511</v>
      </c>
      <c r="B190" s="100" t="s">
        <v>163</v>
      </c>
      <c r="C190" s="185" t="s">
        <v>420</v>
      </c>
      <c r="D190" s="90" t="s">
        <v>22</v>
      </c>
      <c r="E190" s="103">
        <v>3</v>
      </c>
      <c r="H190" s="106">
        <v>36.64</v>
      </c>
      <c r="K190" s="107">
        <f t="shared" si="8"/>
        <v>45.265056000000001</v>
      </c>
      <c r="L190" s="107">
        <f t="shared" si="9"/>
        <v>135.79516799999999</v>
      </c>
      <c r="M190" s="388"/>
    </row>
    <row r="191" spans="1:71" s="25" customFormat="1" ht="51">
      <c r="A191" s="387" t="s">
        <v>512</v>
      </c>
      <c r="B191" s="100" t="s">
        <v>81</v>
      </c>
      <c r="C191" s="185" t="s">
        <v>422</v>
      </c>
      <c r="D191" s="90" t="s">
        <v>22</v>
      </c>
      <c r="E191" s="103">
        <v>15</v>
      </c>
      <c r="H191" s="106">
        <v>21.95</v>
      </c>
      <c r="K191" s="107">
        <f t="shared" si="8"/>
        <v>27.11703</v>
      </c>
      <c r="L191" s="107">
        <f t="shared" si="9"/>
        <v>406.75545</v>
      </c>
      <c r="M191" s="388"/>
    </row>
    <row r="192" spans="1:71" s="25" customFormat="1" ht="25.5">
      <c r="A192" s="387" t="s">
        <v>513</v>
      </c>
      <c r="B192" s="100" t="s">
        <v>164</v>
      </c>
      <c r="C192" s="294" t="s">
        <v>421</v>
      </c>
      <c r="D192" s="90" t="s">
        <v>22</v>
      </c>
      <c r="E192" s="103">
        <v>2</v>
      </c>
      <c r="H192" s="106">
        <v>31.24</v>
      </c>
      <c r="K192" s="107">
        <f t="shared" si="8"/>
        <v>38.593896000000001</v>
      </c>
      <c r="L192" s="107">
        <f t="shared" si="9"/>
        <v>77.187792000000002</v>
      </c>
      <c r="M192" s="388"/>
    </row>
    <row r="193" spans="1:71" s="81" customFormat="1" ht="15">
      <c r="A193" s="389">
        <v>18</v>
      </c>
      <c r="B193" s="111"/>
      <c r="C193" s="167" t="s">
        <v>76</v>
      </c>
      <c r="D193" s="112"/>
      <c r="E193" s="113"/>
      <c r="F193" s="114"/>
      <c r="G193" s="115"/>
      <c r="H193" s="116"/>
      <c r="I193" s="117"/>
      <c r="J193" s="117"/>
      <c r="K193" s="117"/>
      <c r="L193" s="117"/>
      <c r="M193" s="386">
        <f>SUM(L194:L194)</f>
        <v>1116.8263079999999</v>
      </c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</row>
    <row r="194" spans="1:71" s="25" customFormat="1" ht="76.5">
      <c r="A194" s="387" t="s">
        <v>349</v>
      </c>
      <c r="B194" s="100" t="s">
        <v>345</v>
      </c>
      <c r="C194" s="83" t="s">
        <v>344</v>
      </c>
      <c r="D194" s="102" t="s">
        <v>22</v>
      </c>
      <c r="E194" s="103">
        <v>1</v>
      </c>
      <c r="F194" s="104"/>
      <c r="G194" s="105"/>
      <c r="H194" s="106">
        <v>904.02</v>
      </c>
      <c r="I194" s="107"/>
      <c r="J194" s="107"/>
      <c r="K194" s="107">
        <f t="shared" si="8"/>
        <v>1116.8263079999999</v>
      </c>
      <c r="L194" s="107">
        <f t="shared" si="9"/>
        <v>1116.8263079999999</v>
      </c>
      <c r="M194" s="388"/>
    </row>
    <row r="195" spans="1:71" s="81" customFormat="1" ht="15">
      <c r="A195" s="389">
        <v>19</v>
      </c>
      <c r="B195" s="111"/>
      <c r="C195" s="161" t="s">
        <v>138</v>
      </c>
      <c r="D195" s="188"/>
      <c r="E195" s="159"/>
      <c r="F195" s="160"/>
      <c r="G195" s="115"/>
      <c r="H195" s="116"/>
      <c r="I195" s="117"/>
      <c r="J195" s="117"/>
      <c r="K195" s="117"/>
      <c r="L195" s="117"/>
      <c r="M195" s="386">
        <f>SUM(L196:L200)</f>
        <v>16105.22192928</v>
      </c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</row>
    <row r="196" spans="1:71" s="85" customFormat="1" ht="25.5">
      <c r="A196" s="387" t="s">
        <v>346</v>
      </c>
      <c r="B196" s="150" t="s">
        <v>79</v>
      </c>
      <c r="C196" s="108" t="s">
        <v>270</v>
      </c>
      <c r="D196" s="145" t="s">
        <v>19</v>
      </c>
      <c r="E196" s="146">
        <v>26.55</v>
      </c>
      <c r="F196" s="147"/>
      <c r="G196" s="105"/>
      <c r="H196" s="106">
        <v>187.59</v>
      </c>
      <c r="I196" s="107"/>
      <c r="J196" s="107"/>
      <c r="K196" s="107">
        <f>H196*(1+$D$21)</f>
        <v>231.74868600000002</v>
      </c>
      <c r="L196" s="107">
        <f>K196*E196</f>
        <v>6152.9276133000003</v>
      </c>
      <c r="M196" s="388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</row>
    <row r="197" spans="1:71" s="85" customFormat="1" ht="38.25">
      <c r="A197" s="387" t="s">
        <v>347</v>
      </c>
      <c r="B197" s="150" t="s">
        <v>80</v>
      </c>
      <c r="C197" s="283" t="s">
        <v>644</v>
      </c>
      <c r="D197" s="145" t="s">
        <v>19</v>
      </c>
      <c r="E197" s="146">
        <v>1.1299999999999999</v>
      </c>
      <c r="F197" s="147"/>
      <c r="G197" s="105"/>
      <c r="H197" s="106">
        <v>80.989999999999995</v>
      </c>
      <c r="I197" s="107"/>
      <c r="J197" s="107"/>
      <c r="K197" s="107">
        <f>H197*(1+$D$21)</f>
        <v>100.055046</v>
      </c>
      <c r="L197" s="107">
        <f>K197*E197</f>
        <v>113.06220198</v>
      </c>
      <c r="M197" s="388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</row>
    <row r="198" spans="1:71" s="25" customFormat="1" ht="25.5">
      <c r="A198" s="387" t="s">
        <v>348</v>
      </c>
      <c r="B198" s="100" t="s">
        <v>81</v>
      </c>
      <c r="C198" s="95" t="s">
        <v>354</v>
      </c>
      <c r="D198" s="102" t="s">
        <v>22</v>
      </c>
      <c r="E198" s="146">
        <v>2</v>
      </c>
      <c r="F198" s="147"/>
      <c r="G198" s="105"/>
      <c r="H198" s="106">
        <v>471.75</v>
      </c>
      <c r="I198" s="107"/>
      <c r="J198" s="107"/>
      <c r="K198" s="107">
        <f>H198*(1+$D$21)</f>
        <v>582.79995000000008</v>
      </c>
      <c r="L198" s="107">
        <f>K198*E198</f>
        <v>1165.5999000000002</v>
      </c>
      <c r="M198" s="107"/>
    </row>
    <row r="199" spans="1:71" s="25" customFormat="1" ht="25.5">
      <c r="A199" s="387" t="s">
        <v>514</v>
      </c>
      <c r="B199" s="100" t="s">
        <v>163</v>
      </c>
      <c r="C199" s="196" t="s">
        <v>355</v>
      </c>
      <c r="D199" s="102" t="s">
        <v>22</v>
      </c>
      <c r="E199" s="146">
        <v>17</v>
      </c>
      <c r="F199" s="147"/>
      <c r="G199" s="105"/>
      <c r="H199" s="106">
        <v>183.2</v>
      </c>
      <c r="I199" s="107"/>
      <c r="J199" s="107"/>
      <c r="K199" s="107">
        <f>H199*(1+$D$21)</f>
        <v>226.32527999999999</v>
      </c>
      <c r="L199" s="107">
        <f>K199*E199</f>
        <v>3847.5297599999999</v>
      </c>
      <c r="M199" s="107"/>
    </row>
    <row r="200" spans="1:71" s="25" customFormat="1" ht="25.5" customHeight="1">
      <c r="A200" s="387" t="s">
        <v>645</v>
      </c>
      <c r="B200" s="100" t="s">
        <v>164</v>
      </c>
      <c r="C200" s="198" t="s">
        <v>724</v>
      </c>
      <c r="D200" s="102" t="s">
        <v>22</v>
      </c>
      <c r="E200" s="146">
        <v>1</v>
      </c>
      <c r="F200" s="147"/>
      <c r="G200" s="105"/>
      <c r="H200" s="106">
        <v>3906.51</v>
      </c>
      <c r="I200" s="107"/>
      <c r="J200" s="107"/>
      <c r="K200" s="107">
        <f>H200*(1+$D$21)</f>
        <v>4826.1024540000008</v>
      </c>
      <c r="L200" s="107">
        <f>K200*E200</f>
        <v>4826.1024540000008</v>
      </c>
      <c r="M200" s="107"/>
    </row>
    <row r="201" spans="1:71" s="81" customFormat="1" ht="15">
      <c r="A201" s="389">
        <v>20</v>
      </c>
      <c r="B201" s="111"/>
      <c r="C201" s="161" t="s">
        <v>364</v>
      </c>
      <c r="D201" s="112"/>
      <c r="E201" s="159"/>
      <c r="F201" s="160"/>
      <c r="G201" s="115"/>
      <c r="H201" s="116"/>
      <c r="I201" s="117"/>
      <c r="J201" s="117"/>
      <c r="K201" s="117"/>
      <c r="L201" s="117"/>
      <c r="M201" s="386">
        <f>SUM(L202:L206)</f>
        <v>42995.272399999994</v>
      </c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</row>
    <row r="202" spans="1:71" s="25" customFormat="1" ht="38.25">
      <c r="A202" s="387" t="s">
        <v>360</v>
      </c>
      <c r="B202" s="100" t="s">
        <v>714</v>
      </c>
      <c r="C202" s="158" t="s">
        <v>302</v>
      </c>
      <c r="D202" s="102" t="s">
        <v>22</v>
      </c>
      <c r="E202" s="146">
        <v>2</v>
      </c>
      <c r="F202" s="147"/>
      <c r="G202" s="105"/>
      <c r="H202" s="106">
        <v>1636.88</v>
      </c>
      <c r="I202" s="107"/>
      <c r="J202" s="107"/>
      <c r="K202" s="107">
        <f t="shared" ref="K202:K206" si="10">H202*(1+16%)</f>
        <v>1898.7808</v>
      </c>
      <c r="L202" s="107">
        <f>K202*E202</f>
        <v>3797.5616</v>
      </c>
      <c r="M202" s="107"/>
    </row>
    <row r="203" spans="1:71" s="25" customFormat="1" ht="38.25">
      <c r="A203" s="387" t="s">
        <v>361</v>
      </c>
      <c r="B203" s="100" t="s">
        <v>715</v>
      </c>
      <c r="C203" s="158" t="s">
        <v>303</v>
      </c>
      <c r="D203" s="102" t="s">
        <v>22</v>
      </c>
      <c r="E203" s="146">
        <v>5</v>
      </c>
      <c r="F203" s="147"/>
      <c r="G203" s="105"/>
      <c r="H203" s="106">
        <v>2428</v>
      </c>
      <c r="I203" s="107"/>
      <c r="J203" s="107"/>
      <c r="K203" s="107">
        <f t="shared" si="10"/>
        <v>2816.48</v>
      </c>
      <c r="L203" s="107">
        <f>K203*E203</f>
        <v>14082.4</v>
      </c>
      <c r="M203" s="107"/>
    </row>
    <row r="204" spans="1:71" s="25" customFormat="1" ht="38.25">
      <c r="A204" s="387" t="s">
        <v>362</v>
      </c>
      <c r="B204" s="100" t="s">
        <v>716</v>
      </c>
      <c r="C204" s="158" t="s">
        <v>304</v>
      </c>
      <c r="D204" s="102" t="s">
        <v>22</v>
      </c>
      <c r="E204" s="146">
        <v>6</v>
      </c>
      <c r="F204" s="147"/>
      <c r="G204" s="105"/>
      <c r="H204" s="106">
        <v>3210.67</v>
      </c>
      <c r="I204" s="107"/>
      <c r="J204" s="107"/>
      <c r="K204" s="107">
        <f t="shared" si="10"/>
        <v>3724.3771999999999</v>
      </c>
      <c r="L204" s="107">
        <f>K204*E204</f>
        <v>22346.263200000001</v>
      </c>
      <c r="M204" s="107"/>
    </row>
    <row r="205" spans="1:71" s="25" customFormat="1" ht="25.5">
      <c r="A205" s="387" t="s">
        <v>363</v>
      </c>
      <c r="B205" s="100" t="s">
        <v>712</v>
      </c>
      <c r="C205" s="158" t="s">
        <v>259</v>
      </c>
      <c r="D205" s="102" t="s">
        <v>218</v>
      </c>
      <c r="E205" s="146">
        <v>1</v>
      </c>
      <c r="F205" s="147"/>
      <c r="G205" s="105"/>
      <c r="H205" s="106">
        <v>562.65</v>
      </c>
      <c r="I205" s="107"/>
      <c r="J205" s="107"/>
      <c r="K205" s="107">
        <f t="shared" si="10"/>
        <v>652.67399999999998</v>
      </c>
      <c r="L205" s="107">
        <f t="shared" ref="L205:L206" si="11">K205*E205</f>
        <v>652.67399999999998</v>
      </c>
      <c r="M205" s="107"/>
    </row>
    <row r="206" spans="1:71" s="25" customFormat="1" ht="25.5">
      <c r="A206" s="387" t="s">
        <v>515</v>
      </c>
      <c r="B206" s="100" t="s">
        <v>713</v>
      </c>
      <c r="C206" s="158" t="s">
        <v>260</v>
      </c>
      <c r="D206" s="102" t="s">
        <v>218</v>
      </c>
      <c r="E206" s="146">
        <v>2</v>
      </c>
      <c r="F206" s="147"/>
      <c r="G206" s="105"/>
      <c r="H206" s="106">
        <v>912.23</v>
      </c>
      <c r="I206" s="107"/>
      <c r="J206" s="107"/>
      <c r="K206" s="107">
        <f t="shared" si="10"/>
        <v>1058.1867999999999</v>
      </c>
      <c r="L206" s="107">
        <f t="shared" si="11"/>
        <v>2116.3735999999999</v>
      </c>
      <c r="M206" s="107"/>
    </row>
    <row r="207" spans="1:71" s="30" customFormat="1" ht="15">
      <c r="A207" s="385" t="s">
        <v>516</v>
      </c>
      <c r="B207" s="162"/>
      <c r="C207" s="163" t="s">
        <v>6</v>
      </c>
      <c r="D207" s="164"/>
      <c r="E207" s="165"/>
      <c r="F207" s="166"/>
      <c r="G207" s="164"/>
      <c r="H207" s="168"/>
      <c r="I207" s="169"/>
      <c r="J207" s="169"/>
      <c r="K207" s="169"/>
      <c r="L207" s="169"/>
      <c r="M207" s="386">
        <f>SUM(L208:L211)</f>
        <v>12754.021902299999</v>
      </c>
      <c r="N207" s="356"/>
      <c r="O207" s="356"/>
      <c r="P207" s="356"/>
      <c r="Q207" s="356"/>
      <c r="R207" s="356"/>
      <c r="S207" s="356"/>
      <c r="T207" s="356"/>
      <c r="U207" s="356"/>
      <c r="V207" s="356"/>
      <c r="W207" s="356"/>
      <c r="X207" s="356"/>
      <c r="Y207" s="356"/>
      <c r="Z207" s="356"/>
      <c r="AA207" s="356"/>
      <c r="AB207" s="356"/>
      <c r="AC207" s="356"/>
      <c r="AD207" s="356"/>
      <c r="AE207" s="356"/>
      <c r="AF207" s="356"/>
      <c r="AG207" s="356"/>
      <c r="AH207" s="356"/>
      <c r="AI207" s="356"/>
      <c r="AJ207" s="356"/>
      <c r="AK207" s="356"/>
      <c r="AL207" s="356"/>
      <c r="AM207" s="356"/>
      <c r="AN207" s="356"/>
      <c r="AO207" s="356"/>
      <c r="AP207" s="356"/>
      <c r="AQ207" s="356"/>
      <c r="AR207" s="356"/>
      <c r="AS207" s="356"/>
      <c r="AT207" s="356"/>
      <c r="AU207" s="356"/>
      <c r="AV207" s="356"/>
      <c r="AW207" s="356"/>
      <c r="AX207" s="356"/>
      <c r="AY207" s="356"/>
      <c r="AZ207" s="356"/>
      <c r="BA207" s="356"/>
      <c r="BB207" s="356"/>
      <c r="BC207" s="356"/>
      <c r="BD207" s="356"/>
      <c r="BE207" s="356"/>
      <c r="BF207" s="356"/>
      <c r="BG207" s="356"/>
      <c r="BH207" s="356"/>
      <c r="BI207" s="356"/>
      <c r="BJ207" s="356"/>
      <c r="BK207" s="356"/>
      <c r="BL207" s="356"/>
      <c r="BM207" s="356"/>
      <c r="BN207" s="356"/>
      <c r="BO207" s="356"/>
      <c r="BP207" s="356"/>
      <c r="BQ207" s="356"/>
      <c r="BR207" s="356"/>
      <c r="BS207" s="356"/>
    </row>
    <row r="208" spans="1:71" s="25" customFormat="1">
      <c r="A208" s="387" t="s">
        <v>517</v>
      </c>
      <c r="B208" s="118" t="s">
        <v>358</v>
      </c>
      <c r="C208" s="189" t="s">
        <v>359</v>
      </c>
      <c r="D208" s="190" t="s">
        <v>19</v>
      </c>
      <c r="E208" s="191">
        <v>280</v>
      </c>
      <c r="F208" s="192"/>
      <c r="G208" s="193"/>
      <c r="H208" s="194">
        <v>15.11</v>
      </c>
      <c r="I208" s="107"/>
      <c r="J208" s="107"/>
      <c r="K208" s="107">
        <f>H208*(1+$D$21)</f>
        <v>18.666893999999999</v>
      </c>
      <c r="L208" s="107">
        <f>K208*E208</f>
        <v>5226.7303199999997</v>
      </c>
      <c r="M208" s="388"/>
    </row>
    <row r="209" spans="1:71" s="25" customFormat="1" ht="25.5">
      <c r="A209" s="387" t="s">
        <v>518</v>
      </c>
      <c r="B209" s="100" t="s">
        <v>717</v>
      </c>
      <c r="C209" s="201" t="s">
        <v>77</v>
      </c>
      <c r="D209" s="145" t="s">
        <v>19</v>
      </c>
      <c r="E209" s="146">
        <v>656.94</v>
      </c>
      <c r="F209" s="147"/>
      <c r="G209" s="105"/>
      <c r="H209" s="194">
        <v>0.75</v>
      </c>
      <c r="I209" s="192"/>
      <c r="J209" s="192"/>
      <c r="K209" s="107">
        <f>H209*(1+$D$21)</f>
        <v>0.92654999999999998</v>
      </c>
      <c r="L209" s="197">
        <f>K209*E209</f>
        <v>608.68775700000003</v>
      </c>
      <c r="M209" s="388"/>
    </row>
    <row r="210" spans="1:71" s="25" customFormat="1" ht="25.5">
      <c r="A210" s="387" t="s">
        <v>519</v>
      </c>
      <c r="B210" s="100" t="s">
        <v>580</v>
      </c>
      <c r="C210" s="257" t="s">
        <v>581</v>
      </c>
      <c r="D210" s="145" t="s">
        <v>19</v>
      </c>
      <c r="E210" s="146">
        <v>6.25</v>
      </c>
      <c r="F210" s="147"/>
      <c r="G210" s="105"/>
      <c r="H210" s="194">
        <v>295.45</v>
      </c>
      <c r="I210" s="192"/>
      <c r="J210" s="192"/>
      <c r="K210" s="107">
        <f t="shared" ref="K210:K211" si="12">H210*(1+$D$21)</f>
        <v>364.99893000000003</v>
      </c>
      <c r="L210" s="197">
        <f>K210*E210</f>
        <v>2281.2433125000002</v>
      </c>
      <c r="M210" s="388"/>
    </row>
    <row r="211" spans="1:71" s="25" customFormat="1" ht="51">
      <c r="A211" s="387" t="s">
        <v>520</v>
      </c>
      <c r="B211" s="100" t="s">
        <v>521</v>
      </c>
      <c r="C211" s="201" t="s">
        <v>582</v>
      </c>
      <c r="D211" s="145" t="s">
        <v>90</v>
      </c>
      <c r="E211" s="146">
        <v>30.9</v>
      </c>
      <c r="F211" s="147"/>
      <c r="G211" s="105"/>
      <c r="H211" s="194">
        <v>121.48</v>
      </c>
      <c r="I211" s="192"/>
      <c r="J211" s="192"/>
      <c r="K211" s="107">
        <f t="shared" si="12"/>
        <v>150.076392</v>
      </c>
      <c r="L211" s="197">
        <f>K211*E211</f>
        <v>4637.3605127999999</v>
      </c>
      <c r="M211" s="388"/>
    </row>
    <row r="212" spans="1:71" s="25" customFormat="1" ht="13.5" thickBot="1">
      <c r="A212" s="397"/>
      <c r="M212" s="398"/>
    </row>
    <row r="213" spans="1:71" s="30" customFormat="1" ht="15.75" thickBot="1">
      <c r="A213" s="399"/>
      <c r="B213" s="24"/>
      <c r="C213" s="19" t="s">
        <v>4</v>
      </c>
      <c r="D213" s="21" t="s">
        <v>7</v>
      </c>
      <c r="E213" s="20"/>
      <c r="F213" s="22"/>
      <c r="G213" s="21"/>
      <c r="H213" s="21"/>
      <c r="I213" s="22"/>
      <c r="J213" s="22"/>
      <c r="K213" s="22"/>
      <c r="L213" s="22"/>
      <c r="M213" s="400">
        <f>SUM(M27:M211)</f>
        <v>937915.51764030301</v>
      </c>
      <c r="N213" s="356"/>
      <c r="O213" s="356"/>
      <c r="P213" s="356"/>
      <c r="Q213" s="356"/>
      <c r="R213" s="356"/>
      <c r="S213" s="356"/>
      <c r="T213" s="356"/>
      <c r="U213" s="356"/>
      <c r="V213" s="356"/>
      <c r="W213" s="356"/>
      <c r="X213" s="356"/>
      <c r="Y213" s="356"/>
      <c r="Z213" s="356"/>
      <c r="AA213" s="356"/>
      <c r="AB213" s="356"/>
      <c r="AC213" s="356"/>
      <c r="AD213" s="356"/>
      <c r="AE213" s="356"/>
      <c r="AF213" s="356"/>
      <c r="AG213" s="356"/>
      <c r="AH213" s="356"/>
      <c r="AI213" s="356"/>
      <c r="AJ213" s="356"/>
      <c r="AK213" s="356"/>
      <c r="AL213" s="356"/>
      <c r="AM213" s="356"/>
      <c r="AN213" s="356"/>
      <c r="AO213" s="356"/>
      <c r="AP213" s="356"/>
      <c r="AQ213" s="356"/>
      <c r="AR213" s="356"/>
      <c r="AS213" s="356"/>
      <c r="AT213" s="356"/>
      <c r="AU213" s="356"/>
      <c r="AV213" s="356"/>
      <c r="AW213" s="356"/>
      <c r="AX213" s="356"/>
      <c r="AY213" s="356"/>
      <c r="AZ213" s="356"/>
      <c r="BA213" s="356"/>
      <c r="BB213" s="356"/>
      <c r="BC213" s="356"/>
      <c r="BD213" s="356"/>
      <c r="BE213" s="356"/>
      <c r="BF213" s="356"/>
      <c r="BG213" s="356"/>
      <c r="BH213" s="356"/>
      <c r="BI213" s="356"/>
      <c r="BJ213" s="356"/>
      <c r="BK213" s="356"/>
      <c r="BL213" s="356"/>
      <c r="BM213" s="356"/>
      <c r="BN213" s="356"/>
      <c r="BO213" s="356"/>
      <c r="BP213" s="356"/>
      <c r="BQ213" s="356"/>
      <c r="BR213" s="356"/>
      <c r="BS213" s="356"/>
    </row>
    <row r="214" spans="1:71">
      <c r="A214" s="368"/>
      <c r="B214" s="358"/>
      <c r="C214" s="358"/>
      <c r="D214" s="32"/>
      <c r="E214" s="28"/>
      <c r="F214" s="2"/>
      <c r="G214" s="28"/>
      <c r="H214" s="28"/>
      <c r="I214" s="28"/>
      <c r="J214" s="28"/>
      <c r="K214" s="28"/>
      <c r="L214" s="28"/>
      <c r="M214" s="369"/>
    </row>
    <row r="215" spans="1:71">
      <c r="A215" s="401"/>
      <c r="B215" s="371"/>
      <c r="C215" s="358"/>
      <c r="D215" s="32"/>
      <c r="E215" s="28"/>
      <c r="F215" s="2"/>
      <c r="G215" s="28"/>
      <c r="H215" s="501" t="str">
        <f>'0.Índice'!B10</f>
        <v>Teste 3</v>
      </c>
      <c r="I215" s="501"/>
      <c r="J215" s="501"/>
      <c r="K215" s="501"/>
      <c r="L215" s="359">
        <f ca="1">TODAY()</f>
        <v>44055</v>
      </c>
      <c r="M215" s="369"/>
    </row>
    <row r="216" spans="1:71" ht="20.25" customHeight="1">
      <c r="A216" s="401"/>
      <c r="B216" s="29"/>
      <c r="C216" s="360" t="s">
        <v>842</v>
      </c>
      <c r="D216" s="361"/>
      <c r="E216" s="361"/>
      <c r="F216" s="361"/>
      <c r="G216" s="361"/>
      <c r="H216" s="28"/>
      <c r="I216" s="28"/>
      <c r="J216" s="28"/>
      <c r="K216" s="28"/>
      <c r="L216" s="28"/>
      <c r="M216" s="369"/>
    </row>
    <row r="217" spans="1:71">
      <c r="A217" s="401"/>
      <c r="B217" s="32"/>
      <c r="C217" s="25" t="str">
        <f>'0.Índice'!B8</f>
        <v>Teste 1</v>
      </c>
      <c r="D217" s="32"/>
      <c r="E217" s="14"/>
      <c r="F217" s="2"/>
      <c r="G217" s="28"/>
      <c r="H217" s="28"/>
      <c r="I217" s="28"/>
      <c r="J217" s="28"/>
      <c r="K217" s="28"/>
      <c r="L217" s="14"/>
      <c r="M217" s="369"/>
    </row>
    <row r="218" spans="1:71">
      <c r="A218" s="401"/>
      <c r="B218" s="32"/>
      <c r="C218" s="25" t="str">
        <f>'0.Índice'!B9</f>
        <v>Teste 2</v>
      </c>
      <c r="D218" s="32"/>
      <c r="E218" s="14"/>
      <c r="F218" s="2"/>
      <c r="G218" s="28"/>
      <c r="H218" s="28"/>
      <c r="I218" s="28"/>
      <c r="J218" s="28"/>
      <c r="K218" s="28"/>
      <c r="L218" s="14"/>
      <c r="M218" s="369"/>
    </row>
    <row r="219" spans="1:71">
      <c r="A219" s="402"/>
      <c r="B219" s="403"/>
      <c r="C219" s="403"/>
      <c r="D219" s="403"/>
      <c r="E219" s="404"/>
      <c r="F219" s="405"/>
      <c r="G219" s="406"/>
      <c r="H219" s="406"/>
      <c r="I219" s="406"/>
      <c r="J219" s="406"/>
      <c r="K219" s="406"/>
      <c r="L219" s="404"/>
      <c r="M219" s="407"/>
    </row>
  </sheetData>
  <mergeCells count="27">
    <mergeCell ref="H215:K215"/>
    <mergeCell ref="A7:B7"/>
    <mergeCell ref="C7:M7"/>
    <mergeCell ref="A8:B8"/>
    <mergeCell ref="C8:M8"/>
    <mergeCell ref="A9:B9"/>
    <mergeCell ref="C9:M9"/>
    <mergeCell ref="M25:M26"/>
    <mergeCell ref="A25:A26"/>
    <mergeCell ref="B25:B26"/>
    <mergeCell ref="C25:C26"/>
    <mergeCell ref="D25:D26"/>
    <mergeCell ref="E25:E26"/>
    <mergeCell ref="L25:L26"/>
    <mergeCell ref="F25:H26"/>
    <mergeCell ref="I25:K26"/>
    <mergeCell ref="A4:B4"/>
    <mergeCell ref="C4:M4"/>
    <mergeCell ref="A5:B5"/>
    <mergeCell ref="C5:M5"/>
    <mergeCell ref="A6:B6"/>
    <mergeCell ref="C6:M6"/>
    <mergeCell ref="A1:M1"/>
    <mergeCell ref="A2:B2"/>
    <mergeCell ref="C2:M2"/>
    <mergeCell ref="A3:B3"/>
    <mergeCell ref="C3:M3"/>
  </mergeCells>
  <printOptions horizontalCentered="1"/>
  <pageMargins left="1.1811023622047245" right="0.59055118110236227" top="1.1811023622047245" bottom="0.98425196850393704" header="0.39370078740157483" footer="0.39370078740157483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rgb="FF00B050"/>
    <pageSetUpPr fitToPage="1"/>
  </sheetPr>
  <dimension ref="A1:C74"/>
  <sheetViews>
    <sheetView view="pageBreakPreview" topLeftCell="A52" zoomScale="130" zoomScaleNormal="100" zoomScaleSheetLayoutView="130" workbookViewId="0">
      <selection activeCell="B10" sqref="B10"/>
    </sheetView>
  </sheetViews>
  <sheetFormatPr defaultRowHeight="14.25"/>
  <cols>
    <col min="1" max="1" width="22.5703125" style="36" customWidth="1"/>
    <col min="2" max="2" width="58.5703125" style="36" customWidth="1"/>
    <col min="3" max="3" width="20.42578125" style="36" customWidth="1"/>
    <col min="4" max="5" width="9.140625" style="36"/>
    <col min="6" max="6" width="9.7109375" style="36" bestFit="1" customWidth="1"/>
    <col min="7" max="7" width="9.140625" style="36"/>
    <col min="8" max="8" width="9.7109375" style="36" bestFit="1" customWidth="1"/>
    <col min="9" max="16384" width="9.140625" style="36"/>
  </cols>
  <sheetData>
    <row r="1" spans="1:3" ht="15">
      <c r="A1" s="538" t="s">
        <v>73</v>
      </c>
      <c r="B1" s="538"/>
      <c r="C1" s="538"/>
    </row>
    <row r="2" spans="1:3" ht="15">
      <c r="A2" s="352" t="s">
        <v>819</v>
      </c>
      <c r="B2" s="537" t="str">
        <f>'0.Índice'!B8</f>
        <v>Teste 1</v>
      </c>
      <c r="C2" s="537"/>
    </row>
    <row r="3" spans="1:3" ht="15">
      <c r="A3" s="352" t="s">
        <v>820</v>
      </c>
      <c r="B3" s="537" t="str">
        <f>'0.Índice'!B9</f>
        <v>Teste 2</v>
      </c>
      <c r="C3" s="537"/>
    </row>
    <row r="4" spans="1:3" ht="15">
      <c r="A4" s="352" t="s">
        <v>821</v>
      </c>
      <c r="B4" s="537" t="str">
        <f>'0.Índice'!B10</f>
        <v>Teste 3</v>
      </c>
      <c r="C4" s="537"/>
    </row>
    <row r="5" spans="1:3" ht="15">
      <c r="A5" s="352" t="s">
        <v>811</v>
      </c>
      <c r="B5" s="537" t="str">
        <f>'0.Índice'!B11</f>
        <v>Teste 4</v>
      </c>
      <c r="C5" s="537"/>
    </row>
    <row r="6" spans="1:3" ht="15">
      <c r="A6" s="352" t="s">
        <v>822</v>
      </c>
      <c r="B6" s="537" t="str">
        <f>'0.Índice'!B12</f>
        <v>Teste 5</v>
      </c>
      <c r="C6" s="537"/>
    </row>
    <row r="7" spans="1:3" ht="15">
      <c r="A7" s="352" t="s">
        <v>823</v>
      </c>
      <c r="B7" s="537" t="str">
        <f>'0.Índice'!B13</f>
        <v>Teste 6</v>
      </c>
      <c r="C7" s="537"/>
    </row>
    <row r="8" spans="1:3" ht="15">
      <c r="A8" s="352" t="s">
        <v>824</v>
      </c>
      <c r="B8" s="537" t="str">
        <f>'0.Índice'!B14</f>
        <v>Teste 7</v>
      </c>
      <c r="C8" s="537"/>
    </row>
    <row r="9" spans="1:3" ht="15">
      <c r="A9" s="352" t="s">
        <v>825</v>
      </c>
      <c r="B9" s="537" t="str">
        <f>'0.Índice'!B15</f>
        <v>Teste 8</v>
      </c>
      <c r="C9" s="537"/>
    </row>
    <row r="10" spans="1:3">
      <c r="A10" s="408"/>
      <c r="B10" s="298"/>
      <c r="C10" s="353"/>
    </row>
    <row r="11" spans="1:3">
      <c r="A11" s="408"/>
      <c r="B11" s="298"/>
      <c r="C11" s="353"/>
    </row>
    <row r="12" spans="1:3">
      <c r="A12" s="408"/>
      <c r="B12" s="298"/>
      <c r="C12" s="353"/>
    </row>
    <row r="13" spans="1:3">
      <c r="A13" s="370" t="str">
        <f>'2.ORÇAMENTO'!A13</f>
        <v>PROJETO: REFORMA E AMPLIAÇÃO PRÉDIO D</v>
      </c>
      <c r="B13" s="371"/>
      <c r="C13" s="409"/>
    </row>
    <row r="14" spans="1:3">
      <c r="A14" s="370" t="str">
        <f>'2.ORÇAMENTO'!A14</f>
        <v>CÂMPUS SANTO AUGUSTO</v>
      </c>
      <c r="B14" s="371"/>
      <c r="C14" s="409"/>
    </row>
    <row r="15" spans="1:3" ht="27.75" customHeight="1">
      <c r="A15" s="530" t="str">
        <f>'2.ORÇAMENTO'!A15</f>
        <v>Endereço da Obra: Rua Fábio João Andolhe, 1100 Bairro Floresta - CEP 98590-000 - Santo Augusto</v>
      </c>
      <c r="B15" s="531"/>
      <c r="C15" s="532"/>
    </row>
    <row r="16" spans="1:3">
      <c r="A16" s="373" t="str">
        <f>'2.ORÇAMENTO'!A16</f>
        <v>Área Total: 656,94 m²</v>
      </c>
      <c r="B16" s="371"/>
      <c r="C16" s="409"/>
    </row>
    <row r="17" spans="1:3" ht="4.5" customHeight="1">
      <c r="A17" s="374"/>
      <c r="B17" s="371"/>
      <c r="C17" s="409"/>
    </row>
    <row r="18" spans="1:3">
      <c r="A18" s="375" t="str">
        <f>'2.ORÇAMENTO'!A18</f>
        <v>Responsável Técnico de projeto: Fabiola Foderati Machado</v>
      </c>
      <c r="B18" s="371"/>
      <c r="C18" s="409"/>
    </row>
    <row r="19" spans="1:3">
      <c r="A19" s="410" t="str">
        <f>'2.ORÇAMENTO'!A19</f>
        <v>CREA/CAU: A 39929-9</v>
      </c>
      <c r="B19" s="38"/>
      <c r="C19" s="411"/>
    </row>
    <row r="20" spans="1:3" ht="6" customHeight="1" thickBot="1">
      <c r="A20" s="408"/>
      <c r="B20" s="298"/>
      <c r="C20" s="353"/>
    </row>
    <row r="21" spans="1:3" s="39" customFormat="1" ht="20.25" customHeight="1">
      <c r="A21" s="412"/>
      <c r="B21" s="79" t="s">
        <v>73</v>
      </c>
      <c r="C21" s="413"/>
    </row>
    <row r="22" spans="1:3" s="40" customFormat="1" ht="14.25" customHeight="1">
      <c r="A22" s="508" t="s">
        <v>853</v>
      </c>
      <c r="B22" s="508" t="s">
        <v>10</v>
      </c>
      <c r="C22" s="508" t="s">
        <v>27</v>
      </c>
    </row>
    <row r="23" spans="1:3" s="40" customFormat="1">
      <c r="A23" s="508"/>
      <c r="B23" s="508"/>
      <c r="C23" s="508"/>
    </row>
    <row r="24" spans="1:3" s="41" customFormat="1">
      <c r="A24" s="519" t="str">
        <f>'2.ORÇAMENTO'!A27</f>
        <v>1</v>
      </c>
      <c r="B24" s="521" t="str">
        <f>'2.ORÇAMENTO'!C27</f>
        <v>SERVIÇOS PRELIMINARES / TÉCNICOS</v>
      </c>
      <c r="C24" s="527">
        <f>'2.ORÇAMENTO'!M27</f>
        <v>46836.346435200001</v>
      </c>
    </row>
    <row r="25" spans="1:3" s="41" customFormat="1">
      <c r="A25" s="520"/>
      <c r="B25" s="522"/>
      <c r="C25" s="528"/>
    </row>
    <row r="26" spans="1:3" s="92" customFormat="1">
      <c r="A26" s="523" t="str">
        <f>'2.ORÇAMENTO'!A34</f>
        <v>2</v>
      </c>
      <c r="B26" s="521" t="str">
        <f>'2.ORÇAMENTO'!C34</f>
        <v>GERENCIAMENTO LOCAL</v>
      </c>
      <c r="C26" s="414">
        <f>'2.ORÇAMENTO'!M34</f>
        <v>103829.662452</v>
      </c>
    </row>
    <row r="27" spans="1:3" s="92" customFormat="1">
      <c r="A27" s="520"/>
      <c r="B27" s="522"/>
      <c r="C27" s="414"/>
    </row>
    <row r="28" spans="1:3" s="41" customFormat="1">
      <c r="A28" s="525">
        <f>'2.ORÇAMENTO'!A36</f>
        <v>3</v>
      </c>
      <c r="B28" s="526" t="str">
        <f>'2.ORÇAMENTO'!C36</f>
        <v>MOVIMENTO DE TERRA</v>
      </c>
      <c r="C28" s="527">
        <f>'2.ORÇAMENTO'!M36</f>
        <v>14499.547594199999</v>
      </c>
    </row>
    <row r="29" spans="1:3" s="41" customFormat="1">
      <c r="A29" s="525"/>
      <c r="B29" s="526"/>
      <c r="C29" s="528"/>
    </row>
    <row r="30" spans="1:3" s="92" customFormat="1">
      <c r="A30" s="519">
        <f>'2.ORÇAMENTO'!A41</f>
        <v>4</v>
      </c>
      <c r="B30" s="521" t="str">
        <f>'2.ORÇAMENTO'!C41</f>
        <v>INFRAESTRUTURA</v>
      </c>
      <c r="C30" s="414">
        <f>'2.ORÇAMENTO'!M41</f>
        <v>51546.982428583069</v>
      </c>
    </row>
    <row r="31" spans="1:3" s="92" customFormat="1">
      <c r="A31" s="520"/>
      <c r="B31" s="522"/>
      <c r="C31" s="415"/>
    </row>
    <row r="32" spans="1:3" s="92" customFormat="1">
      <c r="A32" s="519">
        <f>'2.ORÇAMENTO'!A45</f>
        <v>5</v>
      </c>
      <c r="B32" s="521" t="str">
        <f>'2.ORÇAMENTO'!C45</f>
        <v>SUPRAESTRUTURA</v>
      </c>
      <c r="C32" s="414">
        <f>'2.ORÇAMENTO'!M45</f>
        <v>111077.39005608002</v>
      </c>
    </row>
    <row r="33" spans="1:3" s="92" customFormat="1">
      <c r="A33" s="520"/>
      <c r="B33" s="522"/>
      <c r="C33" s="415"/>
    </row>
    <row r="34" spans="1:3" s="92" customFormat="1">
      <c r="A34" s="519">
        <f>'2.ORÇAMENTO'!A50</f>
        <v>6</v>
      </c>
      <c r="B34" s="521" t="str">
        <f>'2.ORÇAMENTO'!C50</f>
        <v>IMPERMEABILIZAÇÃO</v>
      </c>
      <c r="C34" s="414">
        <f>'2.ORÇAMENTO'!M50</f>
        <v>5619.7817248800002</v>
      </c>
    </row>
    <row r="35" spans="1:3" s="92" customFormat="1">
      <c r="A35" s="520"/>
      <c r="B35" s="522"/>
      <c r="C35" s="414"/>
    </row>
    <row r="36" spans="1:3" s="41" customFormat="1">
      <c r="A36" s="524" t="str">
        <f>'2.ORÇAMENTO'!A52</f>
        <v>7</v>
      </c>
      <c r="B36" s="526" t="str">
        <f>'2.ORÇAMENTO'!C52</f>
        <v>ALVENARIA E VEDAÇÕES</v>
      </c>
      <c r="C36" s="527">
        <f>'2.ORÇAMENTO'!M52</f>
        <v>127627.59676482002</v>
      </c>
    </row>
    <row r="37" spans="1:3" s="41" customFormat="1">
      <c r="A37" s="525"/>
      <c r="B37" s="526"/>
      <c r="C37" s="528"/>
    </row>
    <row r="38" spans="1:3" s="41" customFormat="1">
      <c r="A38" s="524" t="str">
        <f>'2.ORÇAMENTO'!A59</f>
        <v>8</v>
      </c>
      <c r="B38" s="526" t="str">
        <f>'2.ORÇAMENTO'!C59</f>
        <v>ESQUADRIAS</v>
      </c>
      <c r="C38" s="527">
        <f>'2.ORÇAMENTO'!M59</f>
        <v>74765.625991800014</v>
      </c>
    </row>
    <row r="39" spans="1:3" s="41" customFormat="1">
      <c r="A39" s="525"/>
      <c r="B39" s="526"/>
      <c r="C39" s="528"/>
    </row>
    <row r="40" spans="1:3" s="92" customFormat="1">
      <c r="A40" s="519">
        <f>'2.ORÇAMENTO'!A65</f>
        <v>9</v>
      </c>
      <c r="B40" s="521" t="str">
        <f>'2.ORÇAMENTO'!C65</f>
        <v>VIDROS</v>
      </c>
      <c r="C40" s="414">
        <f>'2.ORÇAMENTO'!M65</f>
        <v>21142.26498</v>
      </c>
    </row>
    <row r="41" spans="1:3" s="92" customFormat="1">
      <c r="A41" s="520"/>
      <c r="B41" s="522"/>
      <c r="C41" s="415"/>
    </row>
    <row r="42" spans="1:3" s="92" customFormat="1">
      <c r="A42" s="519">
        <f>'2.ORÇAMENTO'!A68</f>
        <v>10</v>
      </c>
      <c r="B42" s="521" t="str">
        <f>'2.ORÇAMENTO'!C68</f>
        <v>COBERTURA</v>
      </c>
      <c r="C42" s="414">
        <f>'2.ORÇAMENTO'!M68</f>
        <v>34709.842874400005</v>
      </c>
    </row>
    <row r="43" spans="1:3" s="92" customFormat="1">
      <c r="A43" s="520"/>
      <c r="B43" s="522"/>
      <c r="C43" s="415"/>
    </row>
    <row r="44" spans="1:3" s="92" customFormat="1">
      <c r="A44" s="519">
        <v>11</v>
      </c>
      <c r="B44" s="521" t="str">
        <f>'2.ORÇAMENTO'!C73</f>
        <v xml:space="preserve">REVESTIMENTOS </v>
      </c>
      <c r="C44" s="414">
        <f>'2.ORÇAMENTO'!M73</f>
        <v>21594.294504419999</v>
      </c>
    </row>
    <row r="45" spans="1:3" s="92" customFormat="1">
      <c r="A45" s="520"/>
      <c r="B45" s="522"/>
      <c r="C45" s="415"/>
    </row>
    <row r="46" spans="1:3" s="92" customFormat="1">
      <c r="A46" s="523" t="str">
        <f>'2.ORÇAMENTO'!A79</f>
        <v>12</v>
      </c>
      <c r="B46" s="521" t="str">
        <f>'2.ORÇAMENTO'!C79</f>
        <v>PINTURAS</v>
      </c>
      <c r="C46" s="414">
        <f>'2.ORÇAMENTO'!M79</f>
        <v>31076.173949640004</v>
      </c>
    </row>
    <row r="47" spans="1:3" s="92" customFormat="1">
      <c r="A47" s="520"/>
      <c r="B47" s="522"/>
      <c r="C47" s="415"/>
    </row>
    <row r="48" spans="1:3" s="92" customFormat="1">
      <c r="A48" s="519">
        <f>'2.ORÇAMENTO'!A85</f>
        <v>13</v>
      </c>
      <c r="B48" s="521" t="str">
        <f>'2.ORÇAMENTO'!C85</f>
        <v>PISOS</v>
      </c>
      <c r="C48" s="414">
        <f>'2.ORÇAMENTO'!M85</f>
        <v>81394.524563819999</v>
      </c>
    </row>
    <row r="49" spans="1:3" s="92" customFormat="1">
      <c r="A49" s="520"/>
      <c r="B49" s="522"/>
      <c r="C49" s="414"/>
    </row>
    <row r="50" spans="1:3" s="41" customFormat="1">
      <c r="A50" s="525">
        <f>'2.ORÇAMENTO'!A95</f>
        <v>14</v>
      </c>
      <c r="B50" s="526" t="str">
        <f>'2.ORÇAMENTO'!C95</f>
        <v>INSTALAÇÕES ELÉTRICAS</v>
      </c>
      <c r="C50" s="527">
        <f>'2.ORÇAMENTO'!M95</f>
        <v>100051.73512799999</v>
      </c>
    </row>
    <row r="51" spans="1:3" s="41" customFormat="1">
      <c r="A51" s="525"/>
      <c r="B51" s="526"/>
      <c r="C51" s="528"/>
    </row>
    <row r="52" spans="1:3" s="92" customFormat="1">
      <c r="A52" s="519">
        <f>'2.ORÇAMENTO'!A154</f>
        <v>15</v>
      </c>
      <c r="B52" s="521" t="str">
        <f>'2.ORÇAMENTO'!C154</f>
        <v>INSTALAÇÕES DE LÓGICA</v>
      </c>
      <c r="C52" s="414">
        <f>'2.ORÇAMENTO'!M154</f>
        <v>27941.424773999999</v>
      </c>
    </row>
    <row r="53" spans="1:3" s="92" customFormat="1">
      <c r="A53" s="520"/>
      <c r="B53" s="522"/>
      <c r="C53" s="414"/>
    </row>
    <row r="54" spans="1:3" s="41" customFormat="1">
      <c r="A54" s="524" t="str">
        <f>'2.ORÇAMENTO'!A174</f>
        <v>16</v>
      </c>
      <c r="B54" s="526" t="str">
        <f>'2.ORÇAMENTO'!C174</f>
        <v>INSTALAÇÕES HIDROSSANITÁRIAS</v>
      </c>
      <c r="C54" s="527">
        <f>'2.ORÇAMENTO'!M174</f>
        <v>2954.57918088</v>
      </c>
    </row>
    <row r="55" spans="1:3" s="41" customFormat="1">
      <c r="A55" s="525"/>
      <c r="B55" s="526"/>
      <c r="C55" s="528"/>
    </row>
    <row r="56" spans="1:3" s="92" customFormat="1">
      <c r="A56" s="519">
        <f>'2.ORÇAMENTO'!A186</f>
        <v>17</v>
      </c>
      <c r="B56" s="521" t="str">
        <f>'2.ORÇAMENTO'!C186</f>
        <v>INSTALAÇÕES DE COMBATE A INCÊNDIO</v>
      </c>
      <c r="C56" s="414">
        <f>'2.ORÇAMENTO'!M186</f>
        <v>8276.4016980000015</v>
      </c>
    </row>
    <row r="57" spans="1:3" s="92" customFormat="1">
      <c r="A57" s="520"/>
      <c r="B57" s="522"/>
      <c r="C57" s="414"/>
    </row>
    <row r="58" spans="1:3" s="92" customFormat="1">
      <c r="A58" s="525">
        <f>'2.ORÇAMENTO'!A193</f>
        <v>18</v>
      </c>
      <c r="B58" s="526" t="str">
        <f>'2.ORÇAMENTO'!C193</f>
        <v>ACESSÓRIOS, LOUÇAS E METAIS</v>
      </c>
      <c r="C58" s="527">
        <f>'2.ORÇAMENTO'!M193</f>
        <v>1116.8263079999999</v>
      </c>
    </row>
    <row r="59" spans="1:3" s="92" customFormat="1">
      <c r="A59" s="525"/>
      <c r="B59" s="526"/>
      <c r="C59" s="528"/>
    </row>
    <row r="60" spans="1:3" s="41" customFormat="1">
      <c r="A60" s="525">
        <f>'2.ORÇAMENTO'!A195</f>
        <v>19</v>
      </c>
      <c r="B60" s="533" t="str">
        <f>'2.ORÇAMENTO'!C195</f>
        <v>ACESSIBILIDADE</v>
      </c>
      <c r="C60" s="527">
        <f>'2.ORÇAMENTO'!M195</f>
        <v>16105.22192928</v>
      </c>
    </row>
    <row r="61" spans="1:3" s="41" customFormat="1">
      <c r="A61" s="525"/>
      <c r="B61" s="533"/>
      <c r="C61" s="528"/>
    </row>
    <row r="62" spans="1:3" s="92" customFormat="1">
      <c r="A62" s="536">
        <v>20</v>
      </c>
      <c r="B62" s="533" t="str">
        <f>'2.ORÇAMENTO'!C201</f>
        <v>EQUIPAMENTOS</v>
      </c>
      <c r="C62" s="527">
        <f>'2.ORÇAMENTO'!M201</f>
        <v>42995.272399999994</v>
      </c>
    </row>
    <row r="63" spans="1:3" s="92" customFormat="1">
      <c r="A63" s="535"/>
      <c r="B63" s="533"/>
      <c r="C63" s="528"/>
    </row>
    <row r="64" spans="1:3" s="41" customFormat="1">
      <c r="A64" s="534" t="str">
        <f>'2.ORÇAMENTO'!A207</f>
        <v>21</v>
      </c>
      <c r="B64" s="533" t="str">
        <f>'2.ORÇAMENTO'!C207</f>
        <v>SERVIÇOS COMPLEMENTARES</v>
      </c>
      <c r="C64" s="527">
        <f>'2.ORÇAMENTO'!M207</f>
        <v>12754.021902299999</v>
      </c>
    </row>
    <row r="65" spans="1:3" s="41" customFormat="1">
      <c r="A65" s="535"/>
      <c r="B65" s="533"/>
      <c r="C65" s="528"/>
    </row>
    <row r="66" spans="1:3" s="43" customFormat="1" ht="27.75" customHeight="1" thickBot="1">
      <c r="A66" s="529" t="s">
        <v>70</v>
      </c>
      <c r="B66" s="529"/>
      <c r="C66" s="416">
        <f>SUM(C24:C65)</f>
        <v>937915.51764030301</v>
      </c>
    </row>
    <row r="67" spans="1:3">
      <c r="A67" s="417"/>
      <c r="B67" s="298"/>
      <c r="C67" s="418"/>
    </row>
    <row r="68" spans="1:3">
      <c r="A68" s="417"/>
      <c r="B68" s="480" t="str">
        <f>'0.Índice'!B10</f>
        <v>Teste 3</v>
      </c>
      <c r="C68" s="363">
        <f ca="1">TODAY()</f>
        <v>44055</v>
      </c>
    </row>
    <row r="69" spans="1:3">
      <c r="A69" s="417"/>
      <c r="B69" s="48"/>
      <c r="C69" s="364"/>
    </row>
    <row r="70" spans="1:3">
      <c r="A70" s="417"/>
      <c r="B70" s="48"/>
      <c r="C70" s="364"/>
    </row>
    <row r="71" spans="1:3" ht="15">
      <c r="A71" s="417"/>
      <c r="B71" s="361" t="s">
        <v>842</v>
      </c>
      <c r="C71" s="365"/>
    </row>
    <row r="72" spans="1:3">
      <c r="A72" s="408"/>
      <c r="B72" s="366" t="str">
        <f>'0.Índice'!B8</f>
        <v>Teste 1</v>
      </c>
      <c r="C72" s="364"/>
    </row>
    <row r="73" spans="1:3">
      <c r="A73" s="408"/>
      <c r="B73" s="479" t="str">
        <f>'0.Índice'!B9</f>
        <v>Teste 2</v>
      </c>
      <c r="C73" s="353"/>
    </row>
    <row r="74" spans="1:3">
      <c r="A74" s="419"/>
      <c r="B74" s="420"/>
      <c r="C74" s="421"/>
    </row>
  </sheetData>
  <mergeCells count="66">
    <mergeCell ref="B6:C6"/>
    <mergeCell ref="B7:C7"/>
    <mergeCell ref="B8:C8"/>
    <mergeCell ref="B9:C9"/>
    <mergeCell ref="A1:C1"/>
    <mergeCell ref="B2:C2"/>
    <mergeCell ref="B3:C3"/>
    <mergeCell ref="B4:C4"/>
    <mergeCell ref="B5:C5"/>
    <mergeCell ref="A66:B66"/>
    <mergeCell ref="A15:C15"/>
    <mergeCell ref="A60:A61"/>
    <mergeCell ref="B60:B61"/>
    <mergeCell ref="C60:C61"/>
    <mergeCell ref="A64:A65"/>
    <mergeCell ref="B64:B65"/>
    <mergeCell ref="C64:C65"/>
    <mergeCell ref="B62:B63"/>
    <mergeCell ref="A62:A63"/>
    <mergeCell ref="C62:C63"/>
    <mergeCell ref="C54:C55"/>
    <mergeCell ref="B58:B59"/>
    <mergeCell ref="A58:A59"/>
    <mergeCell ref="C58:C59"/>
    <mergeCell ref="A40:A41"/>
    <mergeCell ref="C50:C51"/>
    <mergeCell ref="C28:C29"/>
    <mergeCell ref="A36:A37"/>
    <mergeCell ref="B36:B37"/>
    <mergeCell ref="C36:C37"/>
    <mergeCell ref="B34:B35"/>
    <mergeCell ref="A34:A35"/>
    <mergeCell ref="B40:B41"/>
    <mergeCell ref="A42:A43"/>
    <mergeCell ref="A38:A39"/>
    <mergeCell ref="B38:B39"/>
    <mergeCell ref="C38:C39"/>
    <mergeCell ref="A22:A23"/>
    <mergeCell ref="B22:B23"/>
    <mergeCell ref="C22:C23"/>
    <mergeCell ref="A24:A25"/>
    <mergeCell ref="B24:B25"/>
    <mergeCell ref="C24:C25"/>
    <mergeCell ref="B26:B27"/>
    <mergeCell ref="A26:A27"/>
    <mergeCell ref="B32:B33"/>
    <mergeCell ref="A32:A33"/>
    <mergeCell ref="B30:B31"/>
    <mergeCell ref="A30:A31"/>
    <mergeCell ref="A28:A29"/>
    <mergeCell ref="B28:B29"/>
    <mergeCell ref="A52:A53"/>
    <mergeCell ref="B52:B53"/>
    <mergeCell ref="A56:A57"/>
    <mergeCell ref="B56:B57"/>
    <mergeCell ref="B42:B43"/>
    <mergeCell ref="A44:A45"/>
    <mergeCell ref="A46:A47"/>
    <mergeCell ref="A48:A49"/>
    <mergeCell ref="B44:B45"/>
    <mergeCell ref="B46:B47"/>
    <mergeCell ref="B48:B49"/>
    <mergeCell ref="A54:A55"/>
    <mergeCell ref="B54:B55"/>
    <mergeCell ref="A50:A51"/>
    <mergeCell ref="B50:B51"/>
  </mergeCells>
  <printOptions horizontalCentered="1"/>
  <pageMargins left="1.1811023622047245" right="0.59055118110236227" top="1.1811023622047245" bottom="0.98425196850393704" header="0.39370078740157483" footer="0.3937007874015748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00B050"/>
    <pageSetUpPr fitToPage="1"/>
  </sheetPr>
  <dimension ref="A1:T75"/>
  <sheetViews>
    <sheetView view="pageBreakPreview" topLeftCell="C37" zoomScaleNormal="100" zoomScaleSheetLayoutView="100" workbookViewId="0">
      <selection activeCell="X27" sqref="X27:Y27"/>
    </sheetView>
  </sheetViews>
  <sheetFormatPr defaultRowHeight="14.25"/>
  <cols>
    <col min="1" max="1" width="4.28515625" style="36" customWidth="1"/>
    <col min="2" max="2" width="44" style="36" customWidth="1"/>
    <col min="3" max="3" width="14" style="36" customWidth="1"/>
    <col min="4" max="4" width="15" style="36" customWidth="1"/>
    <col min="5" max="5" width="14.42578125" style="36" customWidth="1"/>
    <col min="6" max="6" width="13" style="36" customWidth="1"/>
    <col min="7" max="7" width="14" style="36" customWidth="1"/>
    <col min="8" max="8" width="14.5703125" style="36" customWidth="1"/>
    <col min="9" max="9" width="14" style="36" customWidth="1"/>
    <col min="10" max="10" width="13.28515625" style="36" customWidth="1"/>
    <col min="11" max="11" width="14" style="36" customWidth="1"/>
    <col min="12" max="12" width="13.7109375" style="36" customWidth="1"/>
    <col min="13" max="13" width="14.28515625" style="36" customWidth="1"/>
    <col min="14" max="14" width="13" style="36" customWidth="1"/>
    <col min="15" max="15" width="14.140625" style="36" customWidth="1"/>
    <col min="16" max="16" width="12.42578125" style="36" customWidth="1"/>
    <col min="17" max="17" width="15" style="36" customWidth="1"/>
    <col min="18" max="18" width="11.7109375" style="36" customWidth="1"/>
    <col min="19" max="20" width="14.28515625" style="36" customWidth="1"/>
    <col min="21" max="16384" width="9.140625" style="36"/>
  </cols>
  <sheetData>
    <row r="1" spans="1:20" ht="35.25">
      <c r="A1" s="546" t="s">
        <v>844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8"/>
    </row>
    <row r="2" spans="1:20" ht="15">
      <c r="A2" s="549" t="s">
        <v>819</v>
      </c>
      <c r="B2" s="549"/>
      <c r="C2" s="550" t="str">
        <f>'0.Índice'!B8</f>
        <v>Teste 1</v>
      </c>
      <c r="D2" s="550"/>
      <c r="E2" s="550"/>
      <c r="F2" s="550"/>
      <c r="G2" s="550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353"/>
    </row>
    <row r="3" spans="1:20" ht="15">
      <c r="A3" s="496" t="s">
        <v>820</v>
      </c>
      <c r="B3" s="496"/>
      <c r="C3" s="550" t="str">
        <f>'0.Índice'!B9</f>
        <v>Teste 2</v>
      </c>
      <c r="D3" s="550"/>
      <c r="E3" s="550"/>
      <c r="F3" s="550"/>
      <c r="G3" s="550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353"/>
    </row>
    <row r="4" spans="1:20" ht="15">
      <c r="A4" s="496" t="s">
        <v>821</v>
      </c>
      <c r="B4" s="496"/>
      <c r="C4" s="550" t="str">
        <f>'0.Índice'!B10</f>
        <v>Teste 3</v>
      </c>
      <c r="D4" s="550"/>
      <c r="E4" s="550"/>
      <c r="F4" s="550"/>
      <c r="G4" s="550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353"/>
    </row>
    <row r="5" spans="1:20" ht="15">
      <c r="A5" s="496" t="s">
        <v>811</v>
      </c>
      <c r="B5" s="496"/>
      <c r="C5" s="550" t="str">
        <f>'0.Índice'!B11</f>
        <v>Teste 4</v>
      </c>
      <c r="D5" s="550"/>
      <c r="E5" s="550"/>
      <c r="F5" s="550"/>
      <c r="G5" s="550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353"/>
    </row>
    <row r="6" spans="1:20" ht="15">
      <c r="A6" s="496" t="s">
        <v>822</v>
      </c>
      <c r="B6" s="496"/>
      <c r="C6" s="550" t="str">
        <f>'0.Índice'!B12</f>
        <v>Teste 5</v>
      </c>
      <c r="D6" s="550"/>
      <c r="E6" s="550"/>
      <c r="F6" s="550"/>
      <c r="G6" s="550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353"/>
    </row>
    <row r="7" spans="1:20" ht="15">
      <c r="A7" s="496" t="s">
        <v>823</v>
      </c>
      <c r="B7" s="496"/>
      <c r="C7" s="550" t="str">
        <f>'0.Índice'!B13</f>
        <v>Teste 6</v>
      </c>
      <c r="D7" s="550"/>
      <c r="E7" s="550"/>
      <c r="F7" s="550"/>
      <c r="G7" s="550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353"/>
    </row>
    <row r="8" spans="1:20" ht="15">
      <c r="A8" s="496" t="s">
        <v>824</v>
      </c>
      <c r="B8" s="496"/>
      <c r="C8" s="550" t="str">
        <f>'0.Índice'!B14</f>
        <v>Teste 7</v>
      </c>
      <c r="D8" s="550"/>
      <c r="E8" s="550"/>
      <c r="F8" s="550"/>
      <c r="G8" s="550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353"/>
    </row>
    <row r="9" spans="1:20" ht="15">
      <c r="A9" s="496" t="s">
        <v>825</v>
      </c>
      <c r="B9" s="496"/>
      <c r="C9" s="550" t="str">
        <f>'0.Índice'!B15</f>
        <v>Teste 8</v>
      </c>
      <c r="D9" s="550"/>
      <c r="E9" s="550"/>
      <c r="F9" s="550"/>
      <c r="G9" s="550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353"/>
    </row>
    <row r="10" spans="1:20">
      <c r="A10" s="408"/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353"/>
    </row>
    <row r="11" spans="1:20">
      <c r="A11" s="408"/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353"/>
    </row>
    <row r="12" spans="1:20">
      <c r="A12" s="408"/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353"/>
    </row>
    <row r="13" spans="1:20">
      <c r="A13" s="370" t="str">
        <f>'2.ORÇAMENTO'!A13</f>
        <v>PROJETO: REFORMA E AMPLIAÇÃO PRÉDIO D</v>
      </c>
      <c r="B13" s="371"/>
      <c r="C13" s="371"/>
      <c r="D13" s="371"/>
      <c r="E13" s="422" t="str">
        <f>'2.ORÇAMENTO'!H13</f>
        <v>Data Base: 05/2020</v>
      </c>
      <c r="F13" s="422"/>
      <c r="G13" s="422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353"/>
    </row>
    <row r="14" spans="1:20">
      <c r="A14" s="370" t="str">
        <f>'2.ORÇAMENTO'!A14</f>
        <v>CÂMPUS SANTO AUGUSTO</v>
      </c>
      <c r="B14" s="371"/>
      <c r="C14" s="371"/>
      <c r="D14" s="371"/>
      <c r="E14" s="422" t="str">
        <f>'2.ORÇAMENTO'!H14</f>
        <v>Fontes: SINAPI NÃO DESONERADO</v>
      </c>
      <c r="F14" s="422"/>
      <c r="G14" s="422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353"/>
    </row>
    <row r="15" spans="1:20">
      <c r="A15" s="373" t="str">
        <f>'2.ORÇAMENTO'!A15</f>
        <v>Endereço da Obra: Rua Fábio João Andolhe, 1100 Bairro Floresta - CEP 98590-000 - Santo Augusto</v>
      </c>
      <c r="B15" s="371"/>
      <c r="C15" s="371"/>
      <c r="D15" s="371"/>
      <c r="E15" s="422" t="str">
        <f>'2.ORÇAMENTO'!H15</f>
        <v xml:space="preserve">            ORSE</v>
      </c>
      <c r="F15" s="422"/>
      <c r="G15" s="422"/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353"/>
    </row>
    <row r="16" spans="1:20">
      <c r="A16" s="373" t="str">
        <f>'2.ORÇAMENTO'!A16</f>
        <v>Área Total: 656,94 m²</v>
      </c>
      <c r="B16" s="371"/>
      <c r="C16" s="371"/>
      <c r="D16" s="371"/>
      <c r="E16" s="371"/>
      <c r="F16" s="371"/>
      <c r="G16" s="371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353"/>
    </row>
    <row r="17" spans="1:20" ht="4.5" customHeight="1">
      <c r="A17" s="374"/>
      <c r="B17" s="371"/>
      <c r="C17" s="371"/>
      <c r="D17" s="371"/>
      <c r="E17" s="371"/>
      <c r="F17" s="371"/>
      <c r="G17" s="371"/>
      <c r="H17" s="298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353"/>
    </row>
    <row r="18" spans="1:20">
      <c r="A18" s="375" t="str">
        <f>'2.ORÇAMENTO'!A18</f>
        <v>Responsável Técnico de projeto: Fabiola Foderati Machado</v>
      </c>
      <c r="B18" s="371"/>
      <c r="C18" s="371"/>
      <c r="D18" s="371"/>
      <c r="E18" s="371"/>
      <c r="F18" s="371"/>
      <c r="G18" s="371"/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353"/>
    </row>
    <row r="19" spans="1:20">
      <c r="A19" s="410" t="str">
        <f>'2.ORÇAMENTO'!A19</f>
        <v>CREA/CAU: A 39929-9</v>
      </c>
      <c r="B19" s="38"/>
      <c r="C19" s="38"/>
      <c r="D19" s="38"/>
      <c r="E19" s="372"/>
      <c r="F19" s="372"/>
      <c r="G19" s="372"/>
      <c r="H19" s="298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  <c r="T19" s="353"/>
    </row>
    <row r="20" spans="1:20" ht="6" customHeight="1">
      <c r="A20" s="408"/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353"/>
    </row>
    <row r="21" spans="1:20" s="39" customFormat="1" ht="15" customHeight="1">
      <c r="A21" s="299"/>
      <c r="B21" s="545" t="s">
        <v>26</v>
      </c>
      <c r="C21" s="545"/>
      <c r="D21" s="545"/>
      <c r="E21" s="545"/>
      <c r="F21" s="545"/>
      <c r="G21" s="545"/>
      <c r="H21" s="545"/>
      <c r="I21" s="545"/>
      <c r="J21" s="545"/>
      <c r="K21" s="545"/>
      <c r="L21" s="545"/>
      <c r="M21" s="545"/>
      <c r="N21" s="545"/>
      <c r="O21" s="545"/>
      <c r="P21" s="545"/>
      <c r="Q21" s="545"/>
      <c r="R21" s="545"/>
      <c r="S21" s="545"/>
      <c r="T21" s="545"/>
    </row>
    <row r="22" spans="1:20" s="40" customFormat="1" ht="14.25" customHeight="1">
      <c r="A22" s="508"/>
      <c r="B22" s="508" t="s">
        <v>10</v>
      </c>
      <c r="C22" s="508" t="s">
        <v>27</v>
      </c>
      <c r="D22" s="508" t="s">
        <v>28</v>
      </c>
      <c r="E22" s="508"/>
      <c r="F22" s="508" t="s">
        <v>29</v>
      </c>
      <c r="G22" s="508"/>
      <c r="H22" s="508" t="s">
        <v>429</v>
      </c>
      <c r="I22" s="508"/>
      <c r="J22" s="508" t="s">
        <v>430</v>
      </c>
      <c r="K22" s="508"/>
      <c r="L22" s="508" t="s">
        <v>433</v>
      </c>
      <c r="M22" s="508"/>
      <c r="N22" s="508" t="s">
        <v>434</v>
      </c>
      <c r="O22" s="508"/>
      <c r="P22" s="508" t="s">
        <v>435</v>
      </c>
      <c r="Q22" s="508"/>
      <c r="R22" s="508" t="s">
        <v>436</v>
      </c>
      <c r="S22" s="508"/>
      <c r="T22" s="508" t="s">
        <v>33</v>
      </c>
    </row>
    <row r="23" spans="1:20" s="40" customFormat="1">
      <c r="A23" s="508"/>
      <c r="B23" s="508"/>
      <c r="C23" s="508"/>
      <c r="D23" s="300" t="s">
        <v>30</v>
      </c>
      <c r="E23" s="301" t="s">
        <v>31</v>
      </c>
      <c r="F23" s="300" t="s">
        <v>32</v>
      </c>
      <c r="G23" s="301" t="s">
        <v>31</v>
      </c>
      <c r="H23" s="300" t="s">
        <v>431</v>
      </c>
      <c r="I23" s="301" t="s">
        <v>31</v>
      </c>
      <c r="J23" s="300" t="s">
        <v>432</v>
      </c>
      <c r="K23" s="301" t="s">
        <v>31</v>
      </c>
      <c r="L23" s="300" t="s">
        <v>522</v>
      </c>
      <c r="M23" s="301" t="s">
        <v>31</v>
      </c>
      <c r="N23" s="300" t="s">
        <v>523</v>
      </c>
      <c r="O23" s="301" t="s">
        <v>31</v>
      </c>
      <c r="P23" s="300" t="s">
        <v>524</v>
      </c>
      <c r="Q23" s="301" t="s">
        <v>31</v>
      </c>
      <c r="R23" s="300" t="s">
        <v>525</v>
      </c>
      <c r="S23" s="301" t="s">
        <v>31</v>
      </c>
      <c r="T23" s="508"/>
    </row>
    <row r="24" spans="1:20" s="41" customFormat="1" ht="14.25" customHeight="1">
      <c r="A24" s="526" t="str">
        <f>'2.ORÇAMENTO'!A27</f>
        <v>1</v>
      </c>
      <c r="B24" s="526" t="str">
        <f>'2.ORÇAMENTO'!C27</f>
        <v>SERVIÇOS PRELIMINARES / TÉCNICOS</v>
      </c>
      <c r="C24" s="541">
        <f>'2.ORÇAMENTO'!M27</f>
        <v>46836.346435200001</v>
      </c>
      <c r="D24" s="302">
        <v>0.81799999999999995</v>
      </c>
      <c r="E24" s="303"/>
      <c r="F24" s="302">
        <v>2.5999999999999999E-2</v>
      </c>
      <c r="G24" s="303"/>
      <c r="H24" s="302">
        <v>2.5999999999999999E-2</v>
      </c>
      <c r="I24" s="303"/>
      <c r="J24" s="302">
        <v>2.5999999999999999E-2</v>
      </c>
      <c r="K24" s="303"/>
      <c r="L24" s="302">
        <v>2.5999999999999999E-2</v>
      </c>
      <c r="M24" s="303"/>
      <c r="N24" s="302">
        <v>2.5999999999999999E-2</v>
      </c>
      <c r="O24" s="303"/>
      <c r="P24" s="302">
        <v>2.5999999999999999E-2</v>
      </c>
      <c r="Q24" s="303"/>
      <c r="R24" s="302">
        <v>2.5999999999999999E-2</v>
      </c>
      <c r="S24" s="303"/>
      <c r="T24" s="221">
        <f>SUM(D24,F24,H24,J24,L24,N24,P24,R24)</f>
        <v>1</v>
      </c>
    </row>
    <row r="25" spans="1:20" s="41" customFormat="1">
      <c r="A25" s="526"/>
      <c r="B25" s="526"/>
      <c r="C25" s="541"/>
      <c r="D25" s="218"/>
      <c r="E25" s="97">
        <f>D24*$C24</f>
        <v>38312.131383993597</v>
      </c>
      <c r="F25" s="218"/>
      <c r="G25" s="97">
        <f>F24*$C24</f>
        <v>1217.7450073151999</v>
      </c>
      <c r="H25" s="96"/>
      <c r="I25" s="97">
        <f>H24*$C24</f>
        <v>1217.7450073151999</v>
      </c>
      <c r="J25" s="96"/>
      <c r="K25" s="97">
        <f>J24*$C24</f>
        <v>1217.7450073151999</v>
      </c>
      <c r="L25" s="96"/>
      <c r="M25" s="97">
        <f>L24*$C24</f>
        <v>1217.7450073151999</v>
      </c>
      <c r="N25" s="96"/>
      <c r="O25" s="97">
        <f>N24*$C24</f>
        <v>1217.7450073151999</v>
      </c>
      <c r="P25" s="96"/>
      <c r="Q25" s="97">
        <f>P24*$C24</f>
        <v>1217.7450073151999</v>
      </c>
      <c r="R25" s="96"/>
      <c r="S25" s="97">
        <f>R24*$C24</f>
        <v>1217.7450073151999</v>
      </c>
      <c r="T25" s="97">
        <f>SUM(E25:S25)</f>
        <v>46836.346435199994</v>
      </c>
    </row>
    <row r="26" spans="1:20" s="92" customFormat="1" ht="14.25" customHeight="1">
      <c r="A26" s="544" t="str">
        <f>'2.ORÇAMENTO'!A34</f>
        <v>2</v>
      </c>
      <c r="B26" s="526" t="str">
        <f>'2.ORÇAMENTO'!C34</f>
        <v>GERENCIAMENTO LOCAL</v>
      </c>
      <c r="C26" s="542">
        <f>'2.ORÇAMENTO'!M34</f>
        <v>103829.662452</v>
      </c>
      <c r="D26" s="222">
        <v>0.1</v>
      </c>
      <c r="E26" s="97"/>
      <c r="F26" s="222">
        <v>0.08</v>
      </c>
      <c r="G26" s="97"/>
      <c r="H26" s="222">
        <v>0.11</v>
      </c>
      <c r="I26" s="97"/>
      <c r="J26" s="222">
        <v>0.09</v>
      </c>
      <c r="K26" s="97"/>
      <c r="L26" s="222">
        <v>0.21</v>
      </c>
      <c r="M26" s="97"/>
      <c r="N26" s="222">
        <v>0.17</v>
      </c>
      <c r="O26" s="97"/>
      <c r="P26" s="222">
        <v>0.11</v>
      </c>
      <c r="Q26" s="97"/>
      <c r="R26" s="222">
        <v>0.13</v>
      </c>
      <c r="S26" s="97"/>
      <c r="T26" s="220">
        <f>SUM(D26,F26,H26,J26,L26,N26,P26,R26)</f>
        <v>1</v>
      </c>
    </row>
    <row r="27" spans="1:20" s="92" customFormat="1" ht="14.25" customHeight="1">
      <c r="A27" s="526"/>
      <c r="B27" s="526"/>
      <c r="C27" s="542"/>
      <c r="D27" s="218"/>
      <c r="E27" s="97">
        <f>D26*$C26</f>
        <v>10382.966245200001</v>
      </c>
      <c r="F27" s="218"/>
      <c r="G27" s="97">
        <f>F26*$C26</f>
        <v>8306.3729961600002</v>
      </c>
      <c r="H27" s="96"/>
      <c r="I27" s="97">
        <f>H26*$C26</f>
        <v>11421.26286972</v>
      </c>
      <c r="J27" s="96"/>
      <c r="K27" s="97">
        <f>J26*$C26</f>
        <v>9344.6696206800007</v>
      </c>
      <c r="L27" s="96"/>
      <c r="M27" s="97">
        <f>L26*$C26</f>
        <v>21804.229114919999</v>
      </c>
      <c r="N27" s="96"/>
      <c r="O27" s="97">
        <f>N26*$C26</f>
        <v>17651.042616840001</v>
      </c>
      <c r="P27" s="96"/>
      <c r="Q27" s="97">
        <f>P26*$C26</f>
        <v>11421.26286972</v>
      </c>
      <c r="R27" s="96"/>
      <c r="S27" s="97">
        <f>R26*$C26</f>
        <v>13497.856118760001</v>
      </c>
      <c r="T27" s="97">
        <f>SUM(E27:S27)</f>
        <v>103829.662452</v>
      </c>
    </row>
    <row r="28" spans="1:20" s="41" customFormat="1">
      <c r="A28" s="526">
        <f>'2.ORÇAMENTO'!A36</f>
        <v>3</v>
      </c>
      <c r="B28" s="526" t="str">
        <f>'2.ORÇAMENTO'!C36</f>
        <v>MOVIMENTO DE TERRA</v>
      </c>
      <c r="C28" s="542">
        <f>'2.ORÇAMENTO'!M36</f>
        <v>14499.547594199999</v>
      </c>
      <c r="D28" s="302">
        <v>1</v>
      </c>
      <c r="E28" s="304"/>
      <c r="F28" s="305"/>
      <c r="G28" s="304"/>
      <c r="H28" s="306"/>
      <c r="I28" s="304"/>
      <c r="J28" s="306"/>
      <c r="K28" s="304"/>
      <c r="L28" s="306"/>
      <c r="M28" s="304"/>
      <c r="N28" s="306"/>
      <c r="O28" s="304"/>
      <c r="P28" s="306"/>
      <c r="Q28" s="304"/>
      <c r="R28" s="306"/>
      <c r="S28" s="304"/>
      <c r="T28" s="220">
        <f>SUM(D28,F28,H28,J28,L28,N28,P28,R28)</f>
        <v>1</v>
      </c>
    </row>
    <row r="29" spans="1:20" s="41" customFormat="1">
      <c r="A29" s="526"/>
      <c r="B29" s="526"/>
      <c r="C29" s="542"/>
      <c r="D29" s="218"/>
      <c r="E29" s="97">
        <f>D28*$C28</f>
        <v>14499.547594199999</v>
      </c>
      <c r="F29" s="218"/>
      <c r="G29" s="97">
        <f>F28*$C28</f>
        <v>0</v>
      </c>
      <c r="H29" s="96"/>
      <c r="I29" s="97">
        <f>H28*$C28</f>
        <v>0</v>
      </c>
      <c r="J29" s="96"/>
      <c r="K29" s="97">
        <f>J28*$C28</f>
        <v>0</v>
      </c>
      <c r="L29" s="96"/>
      <c r="M29" s="97">
        <f>L28*$C28</f>
        <v>0</v>
      </c>
      <c r="N29" s="96"/>
      <c r="O29" s="97">
        <f>N28*$C28</f>
        <v>0</v>
      </c>
      <c r="P29" s="96"/>
      <c r="Q29" s="97">
        <f>P28*$C28</f>
        <v>0</v>
      </c>
      <c r="R29" s="96"/>
      <c r="S29" s="97">
        <f>R28*$C28</f>
        <v>0</v>
      </c>
      <c r="T29" s="97">
        <f>SUM(E29:S29)</f>
        <v>14499.547594199999</v>
      </c>
    </row>
    <row r="30" spans="1:20" s="92" customFormat="1">
      <c r="A30" s="526">
        <f>'2.ORÇAMENTO'!A41</f>
        <v>4</v>
      </c>
      <c r="B30" s="526" t="str">
        <f>'2.ORÇAMENTO'!C41</f>
        <v>INFRAESTRUTURA</v>
      </c>
      <c r="C30" s="327">
        <f>'2.ORÇAMENTO'!M41</f>
        <v>51546.982428583069</v>
      </c>
      <c r="D30" s="222">
        <v>0.5</v>
      </c>
      <c r="E30" s="97"/>
      <c r="F30" s="222">
        <v>0.5</v>
      </c>
      <c r="G30" s="97"/>
      <c r="H30" s="96"/>
      <c r="I30" s="97"/>
      <c r="J30" s="96"/>
      <c r="K30" s="97"/>
      <c r="L30" s="96"/>
      <c r="M30" s="97"/>
      <c r="N30" s="96"/>
      <c r="O30" s="97"/>
      <c r="P30" s="96"/>
      <c r="Q30" s="97"/>
      <c r="R30" s="96"/>
      <c r="S30" s="97"/>
      <c r="T30" s="220">
        <f>SUM(D30,F30,H30,J30,L30,N30,P30,R30)</f>
        <v>1</v>
      </c>
    </row>
    <row r="31" spans="1:20" s="92" customFormat="1">
      <c r="A31" s="526"/>
      <c r="B31" s="526"/>
      <c r="C31" s="327"/>
      <c r="D31" s="218"/>
      <c r="E31" s="97">
        <f>D30*$C30</f>
        <v>25773.491214291535</v>
      </c>
      <c r="F31" s="218"/>
      <c r="G31" s="97">
        <f>F30*$C30</f>
        <v>25773.491214291535</v>
      </c>
      <c r="H31" s="96"/>
      <c r="I31" s="97">
        <f>H30*$C30</f>
        <v>0</v>
      </c>
      <c r="J31" s="96"/>
      <c r="K31" s="97">
        <f>J30*$C30</f>
        <v>0</v>
      </c>
      <c r="L31" s="96"/>
      <c r="M31" s="97">
        <f>L30*$C30</f>
        <v>0</v>
      </c>
      <c r="N31" s="96"/>
      <c r="O31" s="97">
        <f>N30*$C30</f>
        <v>0</v>
      </c>
      <c r="P31" s="96"/>
      <c r="Q31" s="97">
        <f>P30*$C30</f>
        <v>0</v>
      </c>
      <c r="R31" s="96"/>
      <c r="S31" s="97">
        <f>R30*$C30</f>
        <v>0</v>
      </c>
      <c r="T31" s="97">
        <f>SUM(E31:S31)</f>
        <v>51546.982428583069</v>
      </c>
    </row>
    <row r="32" spans="1:20" s="92" customFormat="1">
      <c r="A32" s="526">
        <f>'2.ORÇAMENTO'!A45</f>
        <v>5</v>
      </c>
      <c r="B32" s="526" t="str">
        <f>'2.ORÇAMENTO'!C45</f>
        <v>SUPRAESTRUTURA</v>
      </c>
      <c r="C32" s="327">
        <f>'2.ORÇAMENTO'!M45</f>
        <v>111077.39005608002</v>
      </c>
      <c r="D32" s="218"/>
      <c r="E32" s="97"/>
      <c r="F32" s="222">
        <v>0.3</v>
      </c>
      <c r="G32" s="97"/>
      <c r="H32" s="222">
        <v>0.7</v>
      </c>
      <c r="I32" s="97"/>
      <c r="J32" s="96"/>
      <c r="K32" s="97"/>
      <c r="L32" s="96"/>
      <c r="M32" s="97"/>
      <c r="N32" s="96"/>
      <c r="O32" s="97"/>
      <c r="P32" s="96"/>
      <c r="Q32" s="97"/>
      <c r="R32" s="96"/>
      <c r="S32" s="97"/>
      <c r="T32" s="220">
        <f>SUM(D32,F32,H32,J32,L32,N32,P32,R32)</f>
        <v>1</v>
      </c>
    </row>
    <row r="33" spans="1:20" s="92" customFormat="1">
      <c r="A33" s="526"/>
      <c r="B33" s="526"/>
      <c r="C33" s="327"/>
      <c r="D33" s="218"/>
      <c r="E33" s="97">
        <f>D32*$C32</f>
        <v>0</v>
      </c>
      <c r="F33" s="218"/>
      <c r="G33" s="97">
        <f>F32*$C32</f>
        <v>33323.217016824005</v>
      </c>
      <c r="H33" s="96"/>
      <c r="I33" s="97">
        <f>H32*$C32</f>
        <v>77754.173039256013</v>
      </c>
      <c r="J33" s="96"/>
      <c r="K33" s="97">
        <f>J32*$C32</f>
        <v>0</v>
      </c>
      <c r="L33" s="96"/>
      <c r="M33" s="97">
        <f>L32*$C32</f>
        <v>0</v>
      </c>
      <c r="N33" s="96"/>
      <c r="O33" s="97">
        <f>N32*$C32</f>
        <v>0</v>
      </c>
      <c r="P33" s="96"/>
      <c r="Q33" s="97">
        <f>P32*$C32</f>
        <v>0</v>
      </c>
      <c r="R33" s="96"/>
      <c r="S33" s="97">
        <f>R32*$C32</f>
        <v>0</v>
      </c>
      <c r="T33" s="97">
        <f>SUM(E33:S33)</f>
        <v>111077.39005608001</v>
      </c>
    </row>
    <row r="34" spans="1:20" s="92" customFormat="1">
      <c r="A34" s="526">
        <f>'2.ORÇAMENTO'!A50</f>
        <v>6</v>
      </c>
      <c r="B34" s="526" t="str">
        <f>'2.ORÇAMENTO'!C50</f>
        <v>IMPERMEABILIZAÇÃO</v>
      </c>
      <c r="C34" s="327">
        <f>'2.ORÇAMENTO'!M50</f>
        <v>5619.7817248800002</v>
      </c>
      <c r="D34" s="218"/>
      <c r="E34" s="97"/>
      <c r="F34" s="222">
        <v>1</v>
      </c>
      <c r="G34" s="97"/>
      <c r="H34" s="96"/>
      <c r="I34" s="97"/>
      <c r="J34" s="96"/>
      <c r="K34" s="97"/>
      <c r="L34" s="96"/>
      <c r="M34" s="97"/>
      <c r="N34" s="96"/>
      <c r="O34" s="97"/>
      <c r="P34" s="96"/>
      <c r="Q34" s="97"/>
      <c r="R34" s="96"/>
      <c r="S34" s="97"/>
      <c r="T34" s="220">
        <f>SUM(D34,F34,H34,J34,L34,N34,P34,R34)</f>
        <v>1</v>
      </c>
    </row>
    <row r="35" spans="1:20" s="92" customFormat="1">
      <c r="A35" s="526"/>
      <c r="B35" s="526"/>
      <c r="C35" s="327"/>
      <c r="D35" s="218"/>
      <c r="E35" s="97">
        <f>D34*$C34</f>
        <v>0</v>
      </c>
      <c r="F35" s="218"/>
      <c r="G35" s="97">
        <f>F34*$C34</f>
        <v>5619.7817248800002</v>
      </c>
      <c r="H35" s="96"/>
      <c r="I35" s="97">
        <f>H34*$C34</f>
        <v>0</v>
      </c>
      <c r="J35" s="96"/>
      <c r="K35" s="97">
        <f>J34*$C34</f>
        <v>0</v>
      </c>
      <c r="L35" s="96"/>
      <c r="M35" s="97">
        <f>L34*$C34</f>
        <v>0</v>
      </c>
      <c r="N35" s="96"/>
      <c r="O35" s="97">
        <f>N34*$C34</f>
        <v>0</v>
      </c>
      <c r="P35" s="96"/>
      <c r="Q35" s="97">
        <f>P34*$C34</f>
        <v>0</v>
      </c>
      <c r="R35" s="96"/>
      <c r="S35" s="97">
        <f>R34*$C34</f>
        <v>0</v>
      </c>
      <c r="T35" s="97">
        <f>SUM(E35:S35)</f>
        <v>5619.7817248800002</v>
      </c>
    </row>
    <row r="36" spans="1:20" s="41" customFormat="1">
      <c r="A36" s="544" t="str">
        <f>'2.ORÇAMENTO'!A52</f>
        <v>7</v>
      </c>
      <c r="B36" s="526" t="str">
        <f>'2.ORÇAMENTO'!C52</f>
        <v>ALVENARIA E VEDAÇÕES</v>
      </c>
      <c r="C36" s="542">
        <f>'2.ORÇAMENTO'!M52</f>
        <v>127627.59676482002</v>
      </c>
      <c r="D36" s="305"/>
      <c r="E36" s="304"/>
      <c r="F36" s="305"/>
      <c r="G36" s="304"/>
      <c r="H36" s="302">
        <v>0.1</v>
      </c>
      <c r="I36" s="304"/>
      <c r="J36" s="302">
        <v>0.1</v>
      </c>
      <c r="K36" s="304"/>
      <c r="L36" s="302">
        <v>0.4</v>
      </c>
      <c r="M36" s="304"/>
      <c r="N36" s="306"/>
      <c r="O36" s="304"/>
      <c r="P36" s="302">
        <v>0.4</v>
      </c>
      <c r="Q36" s="304"/>
      <c r="R36" s="306"/>
      <c r="S36" s="304"/>
      <c r="T36" s="220">
        <f>SUM(D36,F36,H36,J36,L36,N36,P36,R36)</f>
        <v>1</v>
      </c>
    </row>
    <row r="37" spans="1:20" s="41" customFormat="1">
      <c r="A37" s="526"/>
      <c r="B37" s="526"/>
      <c r="C37" s="542"/>
      <c r="D37" s="218"/>
      <c r="E37" s="97">
        <f>D36*$C36</f>
        <v>0</v>
      </c>
      <c r="F37" s="218"/>
      <c r="G37" s="97">
        <f>F36*$C36</f>
        <v>0</v>
      </c>
      <c r="H37" s="96"/>
      <c r="I37" s="97">
        <f>H36*$C36</f>
        <v>12762.759676482003</v>
      </c>
      <c r="J37" s="96"/>
      <c r="K37" s="97">
        <f>J36*$C36</f>
        <v>12762.759676482003</v>
      </c>
      <c r="L37" s="96"/>
      <c r="M37" s="97">
        <f>L36*$C36</f>
        <v>51051.038705928011</v>
      </c>
      <c r="N37" s="96"/>
      <c r="O37" s="97">
        <f>N36*$C36</f>
        <v>0</v>
      </c>
      <c r="P37" s="222"/>
      <c r="Q37" s="97">
        <f>P36*$C36</f>
        <v>51051.038705928011</v>
      </c>
      <c r="R37" s="96"/>
      <c r="S37" s="97">
        <f>R36*$C36</f>
        <v>0</v>
      </c>
      <c r="T37" s="97">
        <f>SUM(E37:S37)</f>
        <v>127627.59676482002</v>
      </c>
    </row>
    <row r="38" spans="1:20" s="41" customFormat="1">
      <c r="A38" s="544" t="str">
        <f>'2.ORÇAMENTO'!A59</f>
        <v>8</v>
      </c>
      <c r="B38" s="526" t="str">
        <f>'2.ORÇAMENTO'!C59</f>
        <v>ESQUADRIAS</v>
      </c>
      <c r="C38" s="542">
        <f>'2.ORÇAMENTO'!M59</f>
        <v>74765.625991800014</v>
      </c>
      <c r="D38" s="305"/>
      <c r="E38" s="304"/>
      <c r="F38" s="305"/>
      <c r="G38" s="304"/>
      <c r="H38" s="306"/>
      <c r="I38" s="304"/>
      <c r="J38" s="306"/>
      <c r="K38" s="304"/>
      <c r="L38" s="302">
        <v>0.7</v>
      </c>
      <c r="M38" s="304"/>
      <c r="N38" s="302">
        <v>0.2</v>
      </c>
      <c r="O38" s="304"/>
      <c r="P38" s="305"/>
      <c r="Q38" s="304"/>
      <c r="R38" s="302">
        <v>0.1</v>
      </c>
      <c r="S38" s="304"/>
      <c r="T38" s="220">
        <f>SUM(D38,F38,H38,J38,L38,N38,P38,R38)</f>
        <v>0.99999999999999989</v>
      </c>
    </row>
    <row r="39" spans="1:20" s="41" customFormat="1">
      <c r="A39" s="526"/>
      <c r="B39" s="526"/>
      <c r="C39" s="542"/>
      <c r="D39" s="218"/>
      <c r="E39" s="97">
        <f>D38*$C38</f>
        <v>0</v>
      </c>
      <c r="F39" s="218"/>
      <c r="G39" s="97">
        <f>F38*$C38</f>
        <v>0</v>
      </c>
      <c r="H39" s="96"/>
      <c r="I39" s="97">
        <f>H38*$C38</f>
        <v>0</v>
      </c>
      <c r="J39" s="96"/>
      <c r="K39" s="97">
        <f>J38*$C38</f>
        <v>0</v>
      </c>
      <c r="L39" s="96"/>
      <c r="M39" s="97">
        <f>L38*$C38</f>
        <v>52335.938194260008</v>
      </c>
      <c r="N39" s="96"/>
      <c r="O39" s="97">
        <f>N38*$C38</f>
        <v>14953.125198360003</v>
      </c>
      <c r="P39" s="96"/>
      <c r="Q39" s="97">
        <f>P38*$C38</f>
        <v>0</v>
      </c>
      <c r="R39" s="96"/>
      <c r="S39" s="97">
        <f>R38*$C38</f>
        <v>7476.5625991800016</v>
      </c>
      <c r="T39" s="97">
        <f>SUM(E39:S39)</f>
        <v>74765.625991800014</v>
      </c>
    </row>
    <row r="40" spans="1:20" s="92" customFormat="1">
      <c r="A40" s="526">
        <f>'2.ORÇAMENTO'!A65</f>
        <v>9</v>
      </c>
      <c r="B40" s="526" t="str">
        <f>'2.ORÇAMENTO'!C65</f>
        <v>VIDROS</v>
      </c>
      <c r="C40" s="329">
        <f>'2.ORÇAMENTO'!M65</f>
        <v>21142.26498</v>
      </c>
      <c r="D40" s="218"/>
      <c r="E40" s="97"/>
      <c r="F40" s="218"/>
      <c r="G40" s="97"/>
      <c r="H40" s="96"/>
      <c r="I40" s="97"/>
      <c r="J40" s="96"/>
      <c r="K40" s="97"/>
      <c r="L40" s="96"/>
      <c r="M40" s="97"/>
      <c r="N40" s="222">
        <v>1</v>
      </c>
      <c r="O40" s="97"/>
      <c r="P40" s="96"/>
      <c r="Q40" s="97"/>
      <c r="R40" s="96"/>
      <c r="S40" s="97"/>
      <c r="T40" s="220">
        <f>SUM(D40,F40,H40,J40,L40,N40,P40,R40)</f>
        <v>1</v>
      </c>
    </row>
    <row r="41" spans="1:20" s="92" customFormat="1">
      <c r="A41" s="526"/>
      <c r="B41" s="526"/>
      <c r="C41" s="329"/>
      <c r="D41" s="218"/>
      <c r="E41" s="97">
        <f>D40*$C40</f>
        <v>0</v>
      </c>
      <c r="F41" s="218"/>
      <c r="G41" s="97">
        <f>F40*$C40</f>
        <v>0</v>
      </c>
      <c r="H41" s="96"/>
      <c r="I41" s="97">
        <f>H40*$C40</f>
        <v>0</v>
      </c>
      <c r="J41" s="96"/>
      <c r="K41" s="97">
        <f>J40*$C40</f>
        <v>0</v>
      </c>
      <c r="L41" s="96"/>
      <c r="M41" s="97">
        <f>L40*$C40</f>
        <v>0</v>
      </c>
      <c r="N41" s="96"/>
      <c r="O41" s="97">
        <f>N40*$C40</f>
        <v>21142.26498</v>
      </c>
      <c r="P41" s="96"/>
      <c r="Q41" s="97">
        <f>P40*$C40</f>
        <v>0</v>
      </c>
      <c r="R41" s="96"/>
      <c r="S41" s="97">
        <f>R40*$C40</f>
        <v>0</v>
      </c>
      <c r="T41" s="97">
        <f>SUM(E41:S41)</f>
        <v>21142.26498</v>
      </c>
    </row>
    <row r="42" spans="1:20" s="92" customFormat="1">
      <c r="A42" s="526">
        <f>'2.ORÇAMENTO'!A68</f>
        <v>10</v>
      </c>
      <c r="B42" s="526" t="str">
        <f>'2.ORÇAMENTO'!C68</f>
        <v>COBERTURA</v>
      </c>
      <c r="C42" s="329">
        <f>'2.ORÇAMENTO'!M68</f>
        <v>34709.842874400005</v>
      </c>
      <c r="D42" s="218"/>
      <c r="E42" s="97"/>
      <c r="F42" s="218"/>
      <c r="G42" s="97"/>
      <c r="H42" s="96"/>
      <c r="I42" s="97"/>
      <c r="J42" s="222">
        <v>0.7</v>
      </c>
      <c r="K42" s="97"/>
      <c r="L42" s="222">
        <v>0.3</v>
      </c>
      <c r="M42" s="97"/>
      <c r="N42" s="96"/>
      <c r="O42" s="97"/>
      <c r="P42" s="96"/>
      <c r="Q42" s="97"/>
      <c r="R42" s="96"/>
      <c r="S42" s="97"/>
      <c r="T42" s="221">
        <f>SUM(D42,F42,H42,J42,L42,N42,P42,R42)</f>
        <v>1</v>
      </c>
    </row>
    <row r="43" spans="1:20" s="92" customFormat="1">
      <c r="A43" s="526"/>
      <c r="B43" s="526"/>
      <c r="C43" s="329"/>
      <c r="D43" s="218"/>
      <c r="E43" s="97">
        <f>D42*$C42</f>
        <v>0</v>
      </c>
      <c r="F43" s="218"/>
      <c r="G43" s="97">
        <f>F42*$C42</f>
        <v>0</v>
      </c>
      <c r="H43" s="96"/>
      <c r="I43" s="97">
        <f>H42*$C42</f>
        <v>0</v>
      </c>
      <c r="J43" s="96"/>
      <c r="K43" s="97">
        <f>J42*$C42</f>
        <v>24296.890012080003</v>
      </c>
      <c r="L43" s="96"/>
      <c r="M43" s="97">
        <f>L42*$C42</f>
        <v>10412.95286232</v>
      </c>
      <c r="N43" s="96"/>
      <c r="O43" s="97">
        <f>N42*$C42</f>
        <v>0</v>
      </c>
      <c r="P43" s="96"/>
      <c r="Q43" s="97">
        <f>P42*$C42</f>
        <v>0</v>
      </c>
      <c r="R43" s="96"/>
      <c r="S43" s="97">
        <f>R42*$C42</f>
        <v>0</v>
      </c>
      <c r="T43" s="97">
        <f>SUM(E43:S43)</f>
        <v>34709.842874400005</v>
      </c>
    </row>
    <row r="44" spans="1:20" s="92" customFormat="1">
      <c r="A44" s="526">
        <f>'2.ORÇAMENTO'!A73</f>
        <v>11</v>
      </c>
      <c r="B44" s="526" t="str">
        <f>'2.ORÇAMENTO'!C73</f>
        <v xml:space="preserve">REVESTIMENTOS </v>
      </c>
      <c r="C44" s="541">
        <f>'2.ORÇAMENTO'!M73</f>
        <v>21594.294504419999</v>
      </c>
      <c r="D44" s="305"/>
      <c r="E44" s="304"/>
      <c r="F44" s="305"/>
      <c r="G44" s="304"/>
      <c r="H44" s="306"/>
      <c r="I44" s="304"/>
      <c r="J44" s="306"/>
      <c r="K44" s="304"/>
      <c r="L44" s="302">
        <v>0.35</v>
      </c>
      <c r="M44" s="304"/>
      <c r="N44" s="302">
        <v>0.35</v>
      </c>
      <c r="O44" s="304"/>
      <c r="P44" s="302">
        <v>0.3</v>
      </c>
      <c r="Q44" s="304"/>
      <c r="R44" s="306"/>
      <c r="S44" s="304"/>
      <c r="T44" s="221">
        <f>SUM(D44,F44,H44,J44,L44,N44,P44,R44)</f>
        <v>1</v>
      </c>
    </row>
    <row r="45" spans="1:20" s="92" customFormat="1">
      <c r="A45" s="526"/>
      <c r="B45" s="526"/>
      <c r="C45" s="541"/>
      <c r="D45" s="218"/>
      <c r="E45" s="97">
        <f>D44*$C44</f>
        <v>0</v>
      </c>
      <c r="F45" s="218"/>
      <c r="G45" s="97">
        <f>F44*$C44</f>
        <v>0</v>
      </c>
      <c r="H45" s="96"/>
      <c r="I45" s="97">
        <f>H44*$C44</f>
        <v>0</v>
      </c>
      <c r="J45" s="96"/>
      <c r="K45" s="97">
        <f>J44*$C44</f>
        <v>0</v>
      </c>
      <c r="L45" s="96"/>
      <c r="M45" s="97">
        <f>L44*$C44</f>
        <v>7558.0030765469992</v>
      </c>
      <c r="N45" s="96"/>
      <c r="O45" s="97">
        <f>N44*$C44</f>
        <v>7558.0030765469992</v>
      </c>
      <c r="P45" s="96"/>
      <c r="Q45" s="97">
        <f>P44*$C44</f>
        <v>6478.2883513259994</v>
      </c>
      <c r="R45" s="96"/>
      <c r="S45" s="97">
        <f>R44*$C44</f>
        <v>0</v>
      </c>
      <c r="T45" s="97">
        <f>SUM(E45,G45,I45,K45,M45,O45,Q45,S45)</f>
        <v>21594.294504419999</v>
      </c>
    </row>
    <row r="46" spans="1:20" s="92" customFormat="1">
      <c r="A46" s="533" t="str">
        <f>'2.ORÇAMENTO'!A79</f>
        <v>12</v>
      </c>
      <c r="B46" s="533" t="str">
        <f>'2.ORÇAMENTO'!C79</f>
        <v>PINTURAS</v>
      </c>
      <c r="C46" s="541">
        <f>'2.ORÇAMENTO'!M79</f>
        <v>31076.173949640004</v>
      </c>
      <c r="D46" s="305"/>
      <c r="E46" s="304"/>
      <c r="F46" s="305"/>
      <c r="G46" s="304"/>
      <c r="H46" s="306"/>
      <c r="I46" s="304"/>
      <c r="J46" s="306"/>
      <c r="K46" s="304"/>
      <c r="L46" s="306"/>
      <c r="M46" s="304"/>
      <c r="N46" s="302">
        <v>0.4</v>
      </c>
      <c r="O46" s="304"/>
      <c r="P46" s="306"/>
      <c r="Q46" s="304"/>
      <c r="R46" s="302">
        <v>0.6</v>
      </c>
      <c r="S46" s="304"/>
      <c r="T46" s="221">
        <f t="shared" ref="T46:T53" si="0">SUM(D46:S46)</f>
        <v>1</v>
      </c>
    </row>
    <row r="47" spans="1:20" s="92" customFormat="1">
      <c r="A47" s="533"/>
      <c r="B47" s="533"/>
      <c r="C47" s="541"/>
      <c r="D47" s="218"/>
      <c r="E47" s="97">
        <f>D46*$C46</f>
        <v>0</v>
      </c>
      <c r="F47" s="218"/>
      <c r="G47" s="97">
        <f>F46*$C46</f>
        <v>0</v>
      </c>
      <c r="H47" s="96"/>
      <c r="I47" s="97">
        <f>H46*$C46</f>
        <v>0</v>
      </c>
      <c r="J47" s="96"/>
      <c r="K47" s="97">
        <f>J46*$C46</f>
        <v>0</v>
      </c>
      <c r="L47" s="96"/>
      <c r="M47" s="97">
        <f>L46*$C46</f>
        <v>0</v>
      </c>
      <c r="N47" s="96"/>
      <c r="O47" s="97">
        <f>N46*$C46</f>
        <v>12430.469579856002</v>
      </c>
      <c r="P47" s="96"/>
      <c r="Q47" s="97">
        <f>P46*$C46</f>
        <v>0</v>
      </c>
      <c r="R47" s="96"/>
      <c r="S47" s="97">
        <f>R46*$C46</f>
        <v>18645.704369784002</v>
      </c>
      <c r="T47" s="97">
        <f t="shared" si="0"/>
        <v>31076.173949640004</v>
      </c>
    </row>
    <row r="48" spans="1:20" s="92" customFormat="1">
      <c r="A48" s="533">
        <f>'2.ORÇAMENTO'!A85</f>
        <v>13</v>
      </c>
      <c r="B48" s="533" t="str">
        <f>'2.ORÇAMENTO'!C85</f>
        <v>PISOS</v>
      </c>
      <c r="C48" s="329">
        <f>'2.ORÇAMENTO'!M85</f>
        <v>81394.524563819999</v>
      </c>
      <c r="D48" s="218"/>
      <c r="E48" s="97"/>
      <c r="F48" s="218"/>
      <c r="G48" s="97"/>
      <c r="H48" s="96"/>
      <c r="I48" s="97"/>
      <c r="J48" s="96"/>
      <c r="K48" s="97"/>
      <c r="L48" s="222">
        <v>0.23</v>
      </c>
      <c r="M48" s="97"/>
      <c r="N48" s="222">
        <v>0.65</v>
      </c>
      <c r="O48" s="97"/>
      <c r="P48" s="96"/>
      <c r="Q48" s="97"/>
      <c r="R48" s="222">
        <v>0.12</v>
      </c>
      <c r="S48" s="97"/>
      <c r="T48" s="223">
        <f t="shared" si="0"/>
        <v>1</v>
      </c>
    </row>
    <row r="49" spans="1:20" s="92" customFormat="1">
      <c r="A49" s="533"/>
      <c r="B49" s="533"/>
      <c r="C49" s="329"/>
      <c r="D49" s="218"/>
      <c r="E49" s="97">
        <f>D48*$C48</f>
        <v>0</v>
      </c>
      <c r="F49" s="218"/>
      <c r="G49" s="97">
        <f>F48*$C48</f>
        <v>0</v>
      </c>
      <c r="H49" s="96"/>
      <c r="I49" s="97">
        <f>H48*$C48</f>
        <v>0</v>
      </c>
      <c r="J49" s="96"/>
      <c r="K49" s="97">
        <f>J48*$C48</f>
        <v>0</v>
      </c>
      <c r="L49" s="96"/>
      <c r="M49" s="97">
        <f>L48*$C48</f>
        <v>18720.740649678602</v>
      </c>
      <c r="N49" s="96"/>
      <c r="O49" s="97">
        <f>N48*$C48</f>
        <v>52906.440966483002</v>
      </c>
      <c r="P49" s="96"/>
      <c r="Q49" s="97">
        <f>P48*$C48</f>
        <v>0</v>
      </c>
      <c r="R49" s="96"/>
      <c r="S49" s="97">
        <f>R48*$C48</f>
        <v>9767.3429476583988</v>
      </c>
      <c r="T49" s="97">
        <f t="shared" si="0"/>
        <v>81394.524563819999</v>
      </c>
    </row>
    <row r="50" spans="1:20" s="41" customFormat="1">
      <c r="A50" s="526">
        <f>'2.ORÇAMENTO'!A95</f>
        <v>14</v>
      </c>
      <c r="B50" s="526" t="str">
        <f>'2.ORÇAMENTO'!C95</f>
        <v>INSTALAÇÕES ELÉTRICAS</v>
      </c>
      <c r="C50" s="541">
        <f>'2.ORÇAMENTO'!M95</f>
        <v>100051.73512799999</v>
      </c>
      <c r="D50" s="305"/>
      <c r="E50" s="304"/>
      <c r="F50" s="305"/>
      <c r="G50" s="304"/>
      <c r="H50" s="306"/>
      <c r="I50" s="304"/>
      <c r="J50" s="302">
        <v>0.25</v>
      </c>
      <c r="K50" s="304"/>
      <c r="L50" s="302">
        <v>0.25</v>
      </c>
      <c r="M50" s="304"/>
      <c r="N50" s="306"/>
      <c r="O50" s="304"/>
      <c r="P50" s="302">
        <v>0.25</v>
      </c>
      <c r="Q50" s="304"/>
      <c r="R50" s="302">
        <v>0.25</v>
      </c>
      <c r="S50" s="304"/>
      <c r="T50" s="221">
        <f t="shared" si="0"/>
        <v>1</v>
      </c>
    </row>
    <row r="51" spans="1:20" s="41" customFormat="1">
      <c r="A51" s="526"/>
      <c r="B51" s="526"/>
      <c r="C51" s="541"/>
      <c r="D51" s="218"/>
      <c r="E51" s="97">
        <f>D50*$C50</f>
        <v>0</v>
      </c>
      <c r="F51" s="218"/>
      <c r="G51" s="97">
        <f>F50*$C50</f>
        <v>0</v>
      </c>
      <c r="H51" s="96"/>
      <c r="I51" s="97">
        <f>H50*$C50</f>
        <v>0</v>
      </c>
      <c r="J51" s="96"/>
      <c r="K51" s="97">
        <f>J50*$C50</f>
        <v>25012.933781999996</v>
      </c>
      <c r="L51" s="96"/>
      <c r="M51" s="97">
        <f>L50*$C50</f>
        <v>25012.933781999996</v>
      </c>
      <c r="N51" s="96"/>
      <c r="O51" s="97">
        <f>N50*$C50</f>
        <v>0</v>
      </c>
      <c r="P51" s="96"/>
      <c r="Q51" s="97">
        <f>P50*$C50</f>
        <v>25012.933781999996</v>
      </c>
      <c r="R51" s="96"/>
      <c r="S51" s="97">
        <f>R50*$C50</f>
        <v>25012.933781999996</v>
      </c>
      <c r="T51" s="97">
        <f t="shared" si="0"/>
        <v>100051.73512799999</v>
      </c>
    </row>
    <row r="52" spans="1:20" s="92" customFormat="1">
      <c r="A52" s="526">
        <f>'2.ORÇAMENTO'!A154</f>
        <v>15</v>
      </c>
      <c r="B52" s="526" t="str">
        <f>'2.ORÇAMENTO'!C154</f>
        <v>INSTALAÇÕES DE LÓGICA</v>
      </c>
      <c r="C52" s="329">
        <f>'2.ORÇAMENTO'!M154</f>
        <v>27941.424773999999</v>
      </c>
      <c r="D52" s="218"/>
      <c r="E52" s="97"/>
      <c r="F52" s="218"/>
      <c r="G52" s="97"/>
      <c r="H52" s="96"/>
      <c r="I52" s="97"/>
      <c r="J52" s="222">
        <v>0.25</v>
      </c>
      <c r="K52" s="97"/>
      <c r="L52" s="222">
        <v>0.25</v>
      </c>
      <c r="M52" s="97"/>
      <c r="N52" s="96"/>
      <c r="O52" s="97"/>
      <c r="P52" s="222">
        <v>0.25</v>
      </c>
      <c r="Q52" s="97"/>
      <c r="R52" s="222">
        <v>0.25</v>
      </c>
      <c r="S52" s="97"/>
      <c r="T52" s="223">
        <f t="shared" si="0"/>
        <v>1</v>
      </c>
    </row>
    <row r="53" spans="1:20" s="92" customFormat="1">
      <c r="A53" s="526"/>
      <c r="B53" s="526"/>
      <c r="C53" s="329"/>
      <c r="D53" s="218"/>
      <c r="E53" s="97">
        <f>D52*$C52</f>
        <v>0</v>
      </c>
      <c r="F53" s="218"/>
      <c r="G53" s="97">
        <f>F52*$C52</f>
        <v>0</v>
      </c>
      <c r="H53" s="96"/>
      <c r="I53" s="97">
        <f>H52*$C52</f>
        <v>0</v>
      </c>
      <c r="J53" s="96"/>
      <c r="K53" s="97">
        <f>J52*$C52</f>
        <v>6985.3561934999998</v>
      </c>
      <c r="L53" s="96"/>
      <c r="M53" s="97">
        <f>L52*$C52</f>
        <v>6985.3561934999998</v>
      </c>
      <c r="N53" s="96"/>
      <c r="O53" s="97">
        <f>N52*$C52</f>
        <v>0</v>
      </c>
      <c r="P53" s="96"/>
      <c r="Q53" s="97">
        <f>P52*$C52</f>
        <v>6985.3561934999998</v>
      </c>
      <c r="R53" s="96"/>
      <c r="S53" s="97">
        <f>R52*$C52</f>
        <v>6985.3561934999998</v>
      </c>
      <c r="T53" s="97">
        <f t="shared" si="0"/>
        <v>27941.424773999999</v>
      </c>
    </row>
    <row r="54" spans="1:20" s="41" customFormat="1">
      <c r="A54" s="526" t="str">
        <f>'2.ORÇAMENTO'!A174</f>
        <v>16</v>
      </c>
      <c r="B54" s="526" t="str">
        <f>'2.ORÇAMENTO'!C174</f>
        <v>INSTALAÇÕES HIDROSSANITÁRIAS</v>
      </c>
      <c r="C54" s="541">
        <f>'2.ORÇAMENTO'!M174</f>
        <v>2954.57918088</v>
      </c>
      <c r="D54" s="305"/>
      <c r="E54" s="304"/>
      <c r="F54" s="305"/>
      <c r="G54" s="304"/>
      <c r="H54" s="306"/>
      <c r="I54" s="304"/>
      <c r="J54" s="302">
        <v>1</v>
      </c>
      <c r="K54" s="304"/>
      <c r="L54" s="306"/>
      <c r="M54" s="304"/>
      <c r="N54" s="306"/>
      <c r="O54" s="304"/>
      <c r="P54" s="306"/>
      <c r="Q54" s="304"/>
      <c r="R54" s="306"/>
      <c r="S54" s="304"/>
      <c r="T54" s="221">
        <f>SUM(D54,F54,H54,J54,L54,N54,P54,R54)</f>
        <v>1</v>
      </c>
    </row>
    <row r="55" spans="1:20" s="41" customFormat="1">
      <c r="A55" s="526"/>
      <c r="B55" s="526"/>
      <c r="C55" s="541"/>
      <c r="D55" s="218"/>
      <c r="E55" s="97">
        <f>D54*$C54</f>
        <v>0</v>
      </c>
      <c r="F55" s="218"/>
      <c r="G55" s="97">
        <f>F54*$C54</f>
        <v>0</v>
      </c>
      <c r="H55" s="96"/>
      <c r="I55" s="97">
        <f>H54*$C54</f>
        <v>0</v>
      </c>
      <c r="J55" s="96"/>
      <c r="K55" s="97">
        <f>J54*$C54</f>
        <v>2954.57918088</v>
      </c>
      <c r="L55" s="96"/>
      <c r="M55" s="97">
        <f>L54*$C54</f>
        <v>0</v>
      </c>
      <c r="N55" s="96"/>
      <c r="O55" s="97">
        <f>N54*$C54</f>
        <v>0</v>
      </c>
      <c r="P55" s="96"/>
      <c r="Q55" s="97">
        <f>P54*$C54</f>
        <v>0</v>
      </c>
      <c r="R55" s="96"/>
      <c r="S55" s="97">
        <f>R54*$C54</f>
        <v>0</v>
      </c>
      <c r="T55" s="97">
        <f>SUM(E55,G55,I55,K55,M55,O55,Q55,S55)</f>
        <v>2954.57918088</v>
      </c>
    </row>
    <row r="56" spans="1:20" s="92" customFormat="1">
      <c r="A56" s="526">
        <f>'2.ORÇAMENTO'!A186</f>
        <v>17</v>
      </c>
      <c r="B56" s="526" t="str">
        <f>'2.ORÇAMENTO'!C186</f>
        <v>INSTALAÇÕES DE COMBATE A INCÊNDIO</v>
      </c>
      <c r="C56" s="329">
        <f>'2.ORÇAMENTO'!M186</f>
        <v>8276.4016980000015</v>
      </c>
      <c r="D56" s="218"/>
      <c r="E56" s="97"/>
      <c r="F56" s="218"/>
      <c r="G56" s="97"/>
      <c r="H56" s="96"/>
      <c r="I56" s="97"/>
      <c r="J56" s="96"/>
      <c r="K56" s="97"/>
      <c r="L56" s="96"/>
      <c r="M56" s="97"/>
      <c r="N56" s="222">
        <v>1</v>
      </c>
      <c r="O56" s="97"/>
      <c r="P56" s="96"/>
      <c r="Q56" s="97"/>
      <c r="R56" s="96"/>
      <c r="S56" s="97"/>
      <c r="T56" s="223">
        <f>SUM(D56,F56,H56,J56,L56,N56,P56,R56)</f>
        <v>1</v>
      </c>
    </row>
    <row r="57" spans="1:20" s="92" customFormat="1">
      <c r="A57" s="526"/>
      <c r="B57" s="526"/>
      <c r="C57" s="329"/>
      <c r="D57" s="218"/>
      <c r="E57" s="97">
        <f>D56*$C56</f>
        <v>0</v>
      </c>
      <c r="F57" s="218"/>
      <c r="G57" s="97">
        <f>F56*$C56</f>
        <v>0</v>
      </c>
      <c r="H57" s="96"/>
      <c r="I57" s="97">
        <f>H56*$C56</f>
        <v>0</v>
      </c>
      <c r="J57" s="96"/>
      <c r="K57" s="97">
        <f>J56*$C56</f>
        <v>0</v>
      </c>
      <c r="L57" s="96"/>
      <c r="M57" s="97">
        <f>L56*$C56</f>
        <v>0</v>
      </c>
      <c r="N57" s="96"/>
      <c r="O57" s="97">
        <f>N56*$C56</f>
        <v>8276.4016980000015</v>
      </c>
      <c r="P57" s="96"/>
      <c r="Q57" s="97">
        <f>P56*$C56</f>
        <v>0</v>
      </c>
      <c r="R57" s="96"/>
      <c r="S57" s="97">
        <f>R56*$C56</f>
        <v>0</v>
      </c>
      <c r="T57" s="97">
        <f>SUM(E57,G57,I57,K57,M57,O57,Q57,S57)</f>
        <v>8276.4016980000015</v>
      </c>
    </row>
    <row r="58" spans="1:20" s="92" customFormat="1">
      <c r="A58" s="526">
        <f>'2.ORÇAMENTO'!A193</f>
        <v>18</v>
      </c>
      <c r="B58" s="526" t="str">
        <f>'2.ORÇAMENTO'!C193</f>
        <v>ACESSÓRIOS, LOUÇAS E METAIS</v>
      </c>
      <c r="C58" s="541">
        <f>'2.ORÇAMENTO'!M193</f>
        <v>1116.8263079999999</v>
      </c>
      <c r="D58" s="218"/>
      <c r="E58" s="97"/>
      <c r="F58" s="218"/>
      <c r="G58" s="97"/>
      <c r="H58" s="96"/>
      <c r="I58" s="97"/>
      <c r="J58" s="96"/>
      <c r="K58" s="97"/>
      <c r="L58" s="222">
        <v>1</v>
      </c>
      <c r="M58" s="97"/>
      <c r="N58" s="96"/>
      <c r="O58" s="97"/>
      <c r="P58" s="96"/>
      <c r="Q58" s="97"/>
      <c r="R58" s="96"/>
      <c r="S58" s="97"/>
      <c r="T58" s="223">
        <f>SUM(D58:S58)</f>
        <v>1</v>
      </c>
    </row>
    <row r="59" spans="1:20" s="92" customFormat="1">
      <c r="A59" s="526"/>
      <c r="B59" s="526"/>
      <c r="C59" s="541"/>
      <c r="D59" s="218"/>
      <c r="E59" s="97">
        <f>D58*$C58</f>
        <v>0</v>
      </c>
      <c r="F59" s="218"/>
      <c r="G59" s="97">
        <f>F58*$C58</f>
        <v>0</v>
      </c>
      <c r="H59" s="96"/>
      <c r="I59" s="97">
        <f>H58*$C58</f>
        <v>0</v>
      </c>
      <c r="J59" s="96"/>
      <c r="K59" s="97">
        <f>J58*$C58</f>
        <v>0</v>
      </c>
      <c r="L59" s="96"/>
      <c r="M59" s="97">
        <f>L58*$C58</f>
        <v>1116.8263079999999</v>
      </c>
      <c r="N59" s="96"/>
      <c r="O59" s="97">
        <f>N58*$C58</f>
        <v>0</v>
      </c>
      <c r="P59" s="96"/>
      <c r="Q59" s="97">
        <f>P58*$C58</f>
        <v>0</v>
      </c>
      <c r="R59" s="96"/>
      <c r="S59" s="97">
        <f>R58*$C58</f>
        <v>0</v>
      </c>
      <c r="T59" s="97">
        <f>SUM(E59,G59,I59,K59,M59,O59,Q59,S59)</f>
        <v>1116.8263079999999</v>
      </c>
    </row>
    <row r="60" spans="1:20" s="92" customFormat="1">
      <c r="A60" s="533">
        <v>19</v>
      </c>
      <c r="B60" s="533" t="str">
        <f>'2.ORÇAMENTO'!C195</f>
        <v>ACESSIBILIDADE</v>
      </c>
      <c r="C60" s="541">
        <f>'2.ORÇAMENTO'!M195</f>
        <v>16105.22192928</v>
      </c>
      <c r="D60" s="219"/>
      <c r="E60" s="99"/>
      <c r="F60" s="218"/>
      <c r="G60" s="97"/>
      <c r="H60" s="98"/>
      <c r="I60" s="99"/>
      <c r="J60" s="96"/>
      <c r="K60" s="97"/>
      <c r="L60" s="98"/>
      <c r="M60" s="99"/>
      <c r="N60" s="96"/>
      <c r="O60" s="97"/>
      <c r="P60" s="98"/>
      <c r="Q60" s="99"/>
      <c r="R60" s="222">
        <v>1</v>
      </c>
      <c r="S60" s="97"/>
      <c r="T60" s="223">
        <f>SUM(D60,F60,H60,J60,L60,N60,P60,R60)</f>
        <v>1</v>
      </c>
    </row>
    <row r="61" spans="1:20" s="92" customFormat="1">
      <c r="A61" s="533"/>
      <c r="B61" s="533"/>
      <c r="C61" s="541"/>
      <c r="D61" s="219"/>
      <c r="E61" s="99">
        <f>D60*$C60</f>
        <v>0</v>
      </c>
      <c r="F61" s="218"/>
      <c r="G61" s="97">
        <f>F60*$C60</f>
        <v>0</v>
      </c>
      <c r="H61" s="98"/>
      <c r="I61" s="99">
        <f>H60*$C60</f>
        <v>0</v>
      </c>
      <c r="J61" s="96"/>
      <c r="K61" s="97">
        <f>J60*$C60</f>
        <v>0</v>
      </c>
      <c r="L61" s="98"/>
      <c r="M61" s="99">
        <f>L60*$C60</f>
        <v>0</v>
      </c>
      <c r="N61" s="96"/>
      <c r="O61" s="97">
        <f>N60*$C60</f>
        <v>0</v>
      </c>
      <c r="P61" s="98"/>
      <c r="Q61" s="99">
        <f>P60*$C60</f>
        <v>0</v>
      </c>
      <c r="R61" s="96"/>
      <c r="S61" s="97">
        <f>R60*$C60</f>
        <v>16105.22192928</v>
      </c>
      <c r="T61" s="97">
        <f>SUM(E61,G61,I61,K61,M61,O61,Q61,S61)</f>
        <v>16105.22192928</v>
      </c>
    </row>
    <row r="62" spans="1:20" s="92" customFormat="1">
      <c r="A62" s="533">
        <f>'2.ORÇAMENTO'!A201</f>
        <v>20</v>
      </c>
      <c r="B62" s="533" t="str">
        <f>'2.ORÇAMENTO'!C201</f>
        <v>EQUIPAMENTOS</v>
      </c>
      <c r="C62" s="329">
        <f>'2.ORÇAMENTO'!M201</f>
        <v>42995.272399999994</v>
      </c>
      <c r="D62" s="219"/>
      <c r="E62" s="99"/>
      <c r="F62" s="218"/>
      <c r="G62" s="97"/>
      <c r="H62" s="98"/>
      <c r="I62" s="99"/>
      <c r="J62" s="96"/>
      <c r="K62" s="97"/>
      <c r="L62" s="98"/>
      <c r="M62" s="99"/>
      <c r="N62" s="222">
        <v>0.8</v>
      </c>
      <c r="O62" s="97"/>
      <c r="P62" s="98"/>
      <c r="Q62" s="99"/>
      <c r="R62" s="222">
        <v>0.2</v>
      </c>
      <c r="S62" s="97"/>
      <c r="T62" s="223">
        <f>SUM(D62:S62)</f>
        <v>1</v>
      </c>
    </row>
    <row r="63" spans="1:20" s="92" customFormat="1">
      <c r="A63" s="533"/>
      <c r="B63" s="533"/>
      <c r="C63" s="329"/>
      <c r="D63" s="219"/>
      <c r="E63" s="99">
        <f>D62*$C62</f>
        <v>0</v>
      </c>
      <c r="F63" s="218"/>
      <c r="G63" s="97">
        <f>F62*$C62</f>
        <v>0</v>
      </c>
      <c r="H63" s="98"/>
      <c r="I63" s="99">
        <f>H62*$C62</f>
        <v>0</v>
      </c>
      <c r="J63" s="96"/>
      <c r="K63" s="97">
        <f>J62*$C62</f>
        <v>0</v>
      </c>
      <c r="L63" s="98"/>
      <c r="M63" s="99">
        <f>L62*$C62</f>
        <v>0</v>
      </c>
      <c r="N63" s="96"/>
      <c r="O63" s="97">
        <f>N62*$C62</f>
        <v>34396.217919999996</v>
      </c>
      <c r="P63" s="98"/>
      <c r="Q63" s="99">
        <f>P62*$C62</f>
        <v>0</v>
      </c>
      <c r="R63" s="96"/>
      <c r="S63" s="97">
        <f>R62*$C62</f>
        <v>8599.0544799999989</v>
      </c>
      <c r="T63" s="97">
        <f>SUM(E63,G63,I63,K63,M63,O63,Q63,S63)</f>
        <v>42995.272399999994</v>
      </c>
    </row>
    <row r="64" spans="1:20" s="41" customFormat="1">
      <c r="A64" s="543" t="str">
        <f>'2.ORÇAMENTO'!A207</f>
        <v>21</v>
      </c>
      <c r="B64" s="533" t="str">
        <f>'2.ORÇAMENTO'!C207</f>
        <v>SERVIÇOS COMPLEMENTARES</v>
      </c>
      <c r="C64" s="541">
        <f>'2.ORÇAMENTO'!M207</f>
        <v>12754.021902299999</v>
      </c>
      <c r="D64" s="305"/>
      <c r="E64" s="304"/>
      <c r="F64" s="305"/>
      <c r="G64" s="304"/>
      <c r="H64" s="306"/>
      <c r="I64" s="304"/>
      <c r="J64" s="306"/>
      <c r="K64" s="304"/>
      <c r="L64" s="306"/>
      <c r="M64" s="304"/>
      <c r="N64" s="306"/>
      <c r="O64" s="304"/>
      <c r="P64" s="306"/>
      <c r="Q64" s="304"/>
      <c r="R64" s="302">
        <v>1</v>
      </c>
      <c r="S64" s="304"/>
      <c r="T64" s="221">
        <f>SUM(D64,F64,H64,J64,L64,N64,P64,R64)</f>
        <v>1</v>
      </c>
    </row>
    <row r="65" spans="1:20" s="41" customFormat="1">
      <c r="A65" s="533"/>
      <c r="B65" s="533"/>
      <c r="C65" s="541"/>
      <c r="D65" s="218"/>
      <c r="E65" s="97">
        <f>D64*$C64</f>
        <v>0</v>
      </c>
      <c r="F65" s="218"/>
      <c r="G65" s="97">
        <f>F64*$C64</f>
        <v>0</v>
      </c>
      <c r="H65" s="96"/>
      <c r="I65" s="97">
        <f>H64*$C64</f>
        <v>0</v>
      </c>
      <c r="J65" s="96"/>
      <c r="K65" s="97">
        <f>J64*$C64</f>
        <v>0</v>
      </c>
      <c r="L65" s="96"/>
      <c r="M65" s="97">
        <f>L64*$C64</f>
        <v>0</v>
      </c>
      <c r="N65" s="96"/>
      <c r="O65" s="97">
        <f>N64*$C64</f>
        <v>0</v>
      </c>
      <c r="P65" s="96"/>
      <c r="Q65" s="97">
        <f>P64*$C64</f>
        <v>0</v>
      </c>
      <c r="R65" s="96"/>
      <c r="S65" s="97">
        <f>R64*$C64</f>
        <v>12754.021902299999</v>
      </c>
      <c r="T65" s="97">
        <f>SUM(E65,G65,I65,K65,M65,O65,Q65,S65)</f>
        <v>12754.021902299999</v>
      </c>
    </row>
    <row r="66" spans="1:20" s="42" customFormat="1" ht="5.25" customHeight="1">
      <c r="A66" s="328"/>
      <c r="B66" s="328"/>
      <c r="C66" s="329"/>
      <c r="D66" s="307"/>
      <c r="E66" s="308"/>
      <c r="F66" s="307"/>
      <c r="G66" s="308"/>
      <c r="H66" s="309"/>
      <c r="I66" s="309"/>
      <c r="J66" s="309"/>
      <c r="K66" s="309"/>
      <c r="L66" s="309"/>
      <c r="M66" s="309"/>
      <c r="N66" s="309"/>
      <c r="O66" s="309"/>
      <c r="P66" s="309"/>
      <c r="Q66" s="309"/>
      <c r="R66" s="309"/>
      <c r="S66" s="309"/>
      <c r="T66" s="309"/>
    </row>
    <row r="67" spans="1:20" s="43" customFormat="1">
      <c r="A67" s="539" t="s">
        <v>70</v>
      </c>
      <c r="B67" s="539"/>
      <c r="C67" s="310">
        <f>SUM(C24:C65)</f>
        <v>937915.51764030301</v>
      </c>
      <c r="D67" s="311">
        <f>E67/$C$67</f>
        <v>9.4857302991979087E-2</v>
      </c>
      <c r="E67" s="225">
        <f>SUM(E24:E65)</f>
        <v>88968.136437685127</v>
      </c>
      <c r="F67" s="311">
        <f>G67/$C$67</f>
        <v>7.9154898882846408E-2</v>
      </c>
      <c r="G67" s="225">
        <f>SUM(G24:G65)</f>
        <v>74240.607959470726</v>
      </c>
      <c r="H67" s="311">
        <f>I67/$C$67</f>
        <v>0.10998425620710779</v>
      </c>
      <c r="I67" s="225">
        <f>SUM(I24:I65)</f>
        <v>103155.94059277322</v>
      </c>
      <c r="J67" s="311">
        <f>K67/$C$67</f>
        <v>8.8040907650922623E-2</v>
      </c>
      <c r="K67" s="225">
        <f>SUM(K24:K65)</f>
        <v>82574.933472937206</v>
      </c>
      <c r="L67" s="311">
        <f>M67/$C$67</f>
        <v>0.20920409163090412</v>
      </c>
      <c r="M67" s="225">
        <f>SUM(M24:M65)</f>
        <v>196215.76389446881</v>
      </c>
      <c r="N67" s="311">
        <f>O67/$C$67</f>
        <v>0.1818199057762058</v>
      </c>
      <c r="O67" s="225">
        <f>SUM(O24:O65)</f>
        <v>170531.71104340118</v>
      </c>
      <c r="P67" s="311">
        <f>Q67/$C$67</f>
        <v>0.10892945365359739</v>
      </c>
      <c r="Q67" s="225">
        <f>SUM(Q24:Q65)</f>
        <v>102166.6249097892</v>
      </c>
      <c r="R67" s="311">
        <f>S67/$C$67</f>
        <v>0.12800918320643684</v>
      </c>
      <c r="S67" s="225">
        <f>SUM(S24:S65)</f>
        <v>120061.79932977758</v>
      </c>
      <c r="T67" s="224">
        <f>SUM(D67,F67,H67,J67,L67,N67,P67,R67)</f>
        <v>1</v>
      </c>
    </row>
    <row r="68" spans="1:20" s="43" customFormat="1">
      <c r="A68" s="540" t="s">
        <v>33</v>
      </c>
      <c r="B68" s="540"/>
      <c r="C68" s="312"/>
      <c r="D68" s="311">
        <f>D67</f>
        <v>9.4857302991979087E-2</v>
      </c>
      <c r="E68" s="225">
        <f>E67</f>
        <v>88968.136437685127</v>
      </c>
      <c r="F68" s="311">
        <f t="shared" ref="F68:S68" si="1">F67+D68</f>
        <v>0.1740122018748255</v>
      </c>
      <c r="G68" s="225">
        <f t="shared" si="1"/>
        <v>163208.74439715585</v>
      </c>
      <c r="H68" s="311">
        <f t="shared" si="1"/>
        <v>0.2839964580819333</v>
      </c>
      <c r="I68" s="225">
        <f t="shared" si="1"/>
        <v>266364.68498992908</v>
      </c>
      <c r="J68" s="311">
        <f t="shared" si="1"/>
        <v>0.37203736573285595</v>
      </c>
      <c r="K68" s="225">
        <f t="shared" si="1"/>
        <v>348939.61846286629</v>
      </c>
      <c r="L68" s="311">
        <f t="shared" si="1"/>
        <v>0.58124145736376009</v>
      </c>
      <c r="M68" s="225">
        <f t="shared" si="1"/>
        <v>545155.38235733507</v>
      </c>
      <c r="N68" s="311">
        <f t="shared" si="1"/>
        <v>0.76306136313996586</v>
      </c>
      <c r="O68" s="225">
        <f t="shared" si="1"/>
        <v>715687.09340073622</v>
      </c>
      <c r="P68" s="311">
        <f t="shared" si="1"/>
        <v>0.87199081679356327</v>
      </c>
      <c r="Q68" s="225">
        <f t="shared" si="1"/>
        <v>817853.71831052541</v>
      </c>
      <c r="R68" s="311">
        <f t="shared" si="1"/>
        <v>1</v>
      </c>
      <c r="S68" s="225">
        <f t="shared" si="1"/>
        <v>937915.51764030301</v>
      </c>
      <c r="T68" s="225">
        <f>C67</f>
        <v>937915.51764030301</v>
      </c>
    </row>
    <row r="69" spans="1:20">
      <c r="A69" s="417"/>
      <c r="B69" s="298">
        <f>'2.ORÇAMENTO'!B215</f>
        <v>0</v>
      </c>
      <c r="C69" s="44"/>
      <c r="D69" s="298"/>
      <c r="E69" s="45"/>
      <c r="F69" s="45"/>
      <c r="G69" s="45"/>
      <c r="H69" s="298"/>
      <c r="I69" s="298"/>
      <c r="J69" s="298"/>
      <c r="K69" s="298"/>
      <c r="L69" s="298"/>
      <c r="M69" s="298"/>
      <c r="N69" s="298"/>
      <c r="O69" s="298"/>
      <c r="P69" s="298"/>
      <c r="Q69" s="298"/>
      <c r="R69" s="298"/>
      <c r="S69" s="298"/>
      <c r="T69" s="353"/>
    </row>
    <row r="70" spans="1:20" ht="29.25" customHeight="1">
      <c r="A70" s="417"/>
      <c r="B70" s="298"/>
      <c r="C70" s="46"/>
      <c r="D70" s="298"/>
      <c r="E70" s="45"/>
      <c r="F70" s="45"/>
      <c r="G70" s="45"/>
      <c r="H70" s="298"/>
      <c r="I70" s="298"/>
      <c r="J70" s="298"/>
      <c r="K70" s="298"/>
      <c r="L70" s="298"/>
      <c r="M70" s="298"/>
      <c r="N70" s="298"/>
      <c r="O70" s="298"/>
      <c r="P70" s="552" t="str">
        <f>'0.Índice'!B10</f>
        <v>Teste 3</v>
      </c>
      <c r="Q70" s="552"/>
      <c r="R70" s="551">
        <f ca="1">TODAY()</f>
        <v>44055</v>
      </c>
      <c r="S70" s="552"/>
      <c r="T70" s="353"/>
    </row>
    <row r="71" spans="1:20">
      <c r="A71" s="417"/>
      <c r="B71" s="298"/>
      <c r="C71" s="46"/>
      <c r="D71" s="48"/>
      <c r="E71" s="47"/>
      <c r="F71" s="47"/>
      <c r="G71" s="47"/>
      <c r="H71" s="298"/>
      <c r="I71" s="298"/>
      <c r="J71" s="298"/>
      <c r="K71" s="298"/>
      <c r="L71" s="298"/>
      <c r="M71" s="298"/>
      <c r="N71" s="298"/>
      <c r="O71" s="298"/>
      <c r="P71" s="298"/>
      <c r="Q71" s="298"/>
      <c r="R71" s="298"/>
      <c r="S71" s="298"/>
      <c r="T71" s="353"/>
    </row>
    <row r="72" spans="1:20" ht="15">
      <c r="A72" s="417"/>
      <c r="B72" s="298"/>
      <c r="C72" s="46"/>
      <c r="D72" s="48"/>
      <c r="E72" s="49"/>
      <c r="F72" s="49"/>
      <c r="G72" s="49"/>
      <c r="H72" s="298"/>
      <c r="I72" s="298"/>
      <c r="J72" s="298"/>
      <c r="K72" s="298"/>
      <c r="L72" s="298"/>
      <c r="M72" s="361" t="s">
        <v>842</v>
      </c>
      <c r="N72" s="298"/>
      <c r="O72" s="298"/>
      <c r="P72" s="298"/>
      <c r="Q72" s="298"/>
      <c r="R72" s="298"/>
      <c r="S72" s="298"/>
      <c r="T72" s="353"/>
    </row>
    <row r="73" spans="1:20">
      <c r="A73" s="417"/>
      <c r="B73" s="298"/>
      <c r="C73" s="46"/>
      <c r="D73" s="48"/>
      <c r="E73" s="49"/>
      <c r="F73" s="49"/>
      <c r="G73" s="49"/>
      <c r="H73" s="298"/>
      <c r="I73" s="298"/>
      <c r="J73" s="298"/>
      <c r="K73" s="298"/>
      <c r="L73" s="298"/>
      <c r="M73" s="553" t="str">
        <f>'0.Índice'!B8</f>
        <v>Teste 1</v>
      </c>
      <c r="N73" s="553"/>
      <c r="O73" s="553"/>
      <c r="P73" s="298"/>
      <c r="Q73" s="298"/>
      <c r="R73" s="298"/>
      <c r="S73" s="298"/>
      <c r="T73" s="353"/>
    </row>
    <row r="74" spans="1:20">
      <c r="A74" s="408"/>
      <c r="B74" s="298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553" t="str">
        <f>'0.Índice'!B9</f>
        <v>Teste 2</v>
      </c>
      <c r="N74" s="553"/>
      <c r="O74" s="553"/>
      <c r="P74" s="298"/>
      <c r="Q74" s="298"/>
      <c r="R74" s="298"/>
      <c r="S74" s="298"/>
      <c r="T74" s="353"/>
    </row>
    <row r="75" spans="1:20">
      <c r="A75" s="419"/>
      <c r="B75" s="420"/>
      <c r="C75" s="420"/>
      <c r="D75" s="420"/>
      <c r="E75" s="420"/>
      <c r="F75" s="420"/>
      <c r="G75" s="420"/>
      <c r="H75" s="420"/>
      <c r="I75" s="420"/>
      <c r="J75" s="420"/>
      <c r="K75" s="420"/>
      <c r="L75" s="420"/>
      <c r="M75" s="420"/>
      <c r="N75" s="420"/>
      <c r="O75" s="420"/>
      <c r="P75" s="420"/>
      <c r="Q75" s="420"/>
      <c r="R75" s="420"/>
      <c r="S75" s="420"/>
      <c r="T75" s="421"/>
    </row>
  </sheetData>
  <mergeCells count="90">
    <mergeCell ref="R70:S70"/>
    <mergeCell ref="P70:Q70"/>
    <mergeCell ref="M73:O73"/>
    <mergeCell ref="M74:O74"/>
    <mergeCell ref="A7:B7"/>
    <mergeCell ref="C7:G7"/>
    <mergeCell ref="A8:B8"/>
    <mergeCell ref="C8:G8"/>
    <mergeCell ref="A9:B9"/>
    <mergeCell ref="C9:G9"/>
    <mergeCell ref="C58:C59"/>
    <mergeCell ref="C44:C45"/>
    <mergeCell ref="C46:C47"/>
    <mergeCell ref="A48:A49"/>
    <mergeCell ref="B48:B49"/>
    <mergeCell ref="A52:A53"/>
    <mergeCell ref="A4:B4"/>
    <mergeCell ref="C4:G4"/>
    <mergeCell ref="A5:B5"/>
    <mergeCell ref="C5:G5"/>
    <mergeCell ref="A6:B6"/>
    <mergeCell ref="C6:G6"/>
    <mergeCell ref="A1:T1"/>
    <mergeCell ref="A2:B2"/>
    <mergeCell ref="C2:G2"/>
    <mergeCell ref="A3:B3"/>
    <mergeCell ref="C3:G3"/>
    <mergeCell ref="T22:T23"/>
    <mergeCell ref="B21:T21"/>
    <mergeCell ref="C26:C27"/>
    <mergeCell ref="A34:A35"/>
    <mergeCell ref="B34:B35"/>
    <mergeCell ref="A30:A31"/>
    <mergeCell ref="B30:B31"/>
    <mergeCell ref="B32:B33"/>
    <mergeCell ref="A32:A33"/>
    <mergeCell ref="C22:C23"/>
    <mergeCell ref="D22:E22"/>
    <mergeCell ref="F22:G22"/>
    <mergeCell ref="A24:A25"/>
    <mergeCell ref="B24:B25"/>
    <mergeCell ref="C24:C25"/>
    <mergeCell ref="A28:A29"/>
    <mergeCell ref="B52:B53"/>
    <mergeCell ref="A54:A55"/>
    <mergeCell ref="B54:B55"/>
    <mergeCell ref="B56:B57"/>
    <mergeCell ref="B28:B29"/>
    <mergeCell ref="A22:A23"/>
    <mergeCell ref="B22:B23"/>
    <mergeCell ref="A50:A51"/>
    <mergeCell ref="B50:B51"/>
    <mergeCell ref="B26:B27"/>
    <mergeCell ref="A26:A27"/>
    <mergeCell ref="B40:B41"/>
    <mergeCell ref="B42:B43"/>
    <mergeCell ref="A40:A41"/>
    <mergeCell ref="A42:A43"/>
    <mergeCell ref="A36:A37"/>
    <mergeCell ref="B36:B37"/>
    <mergeCell ref="A38:A39"/>
    <mergeCell ref="B38:B39"/>
    <mergeCell ref="B60:B61"/>
    <mergeCell ref="A60:A61"/>
    <mergeCell ref="A62:A63"/>
    <mergeCell ref="B62:B63"/>
    <mergeCell ref="A58:A59"/>
    <mergeCell ref="B58:B59"/>
    <mergeCell ref="A67:B67"/>
    <mergeCell ref="A68:B68"/>
    <mergeCell ref="C64:C65"/>
    <mergeCell ref="C28:C29"/>
    <mergeCell ref="C36:C37"/>
    <mergeCell ref="C38:C39"/>
    <mergeCell ref="C50:C51"/>
    <mergeCell ref="C54:C55"/>
    <mergeCell ref="C60:C61"/>
    <mergeCell ref="A64:A65"/>
    <mergeCell ref="B64:B65"/>
    <mergeCell ref="A44:A45"/>
    <mergeCell ref="B44:B45"/>
    <mergeCell ref="A46:A47"/>
    <mergeCell ref="B46:B47"/>
    <mergeCell ref="A56:A57"/>
    <mergeCell ref="N22:O22"/>
    <mergeCell ref="P22:Q22"/>
    <mergeCell ref="R22:S22"/>
    <mergeCell ref="H22:I22"/>
    <mergeCell ref="J22:K22"/>
    <mergeCell ref="L22:M2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fitToHeight="0" orientation="landscape" r:id="rId1"/>
  <ignoredErrors>
    <ignoredError sqref="T2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>
    <pageSetUpPr fitToPage="1"/>
  </sheetPr>
  <dimension ref="A1:H404"/>
  <sheetViews>
    <sheetView view="pageBreakPreview" topLeftCell="A79" zoomScale="130" zoomScaleNormal="100" zoomScaleSheetLayoutView="130" workbookViewId="0">
      <selection activeCell="B400" sqref="B400"/>
    </sheetView>
  </sheetViews>
  <sheetFormatPr defaultRowHeight="15"/>
  <cols>
    <col min="1" max="1" width="26.140625" customWidth="1"/>
    <col min="2" max="2" width="51" customWidth="1"/>
    <col min="3" max="3" width="6.85546875" bestFit="1" customWidth="1"/>
    <col min="4" max="4" width="10" customWidth="1"/>
    <col min="5" max="5" width="13.42578125" customWidth="1"/>
    <col min="6" max="6" width="14.140625" customWidth="1"/>
  </cols>
  <sheetData>
    <row r="1" spans="1:6" ht="15.75" thickBot="1">
      <c r="A1" s="585" t="s">
        <v>649</v>
      </c>
      <c r="B1" s="586"/>
      <c r="C1" s="586"/>
      <c r="D1" s="586"/>
      <c r="E1" s="586"/>
      <c r="F1" s="587"/>
    </row>
    <row r="2" spans="1:6">
      <c r="A2" s="352" t="s">
        <v>819</v>
      </c>
      <c r="B2" s="550" t="str">
        <f>'0.Índice'!B8</f>
        <v>Teste 1</v>
      </c>
      <c r="C2" s="550"/>
      <c r="D2" s="550"/>
      <c r="E2" s="550"/>
      <c r="F2" s="550"/>
    </row>
    <row r="3" spans="1:6">
      <c r="A3" s="352" t="s">
        <v>820</v>
      </c>
      <c r="B3" s="550" t="str">
        <f>'0.Índice'!B9</f>
        <v>Teste 2</v>
      </c>
      <c r="C3" s="550"/>
      <c r="D3" s="550"/>
      <c r="E3" s="550"/>
      <c r="F3" s="550"/>
    </row>
    <row r="4" spans="1:6">
      <c r="A4" s="352" t="s">
        <v>821</v>
      </c>
      <c r="B4" s="550" t="str">
        <f>'0.Índice'!B10</f>
        <v>Teste 3</v>
      </c>
      <c r="C4" s="550"/>
      <c r="D4" s="550"/>
      <c r="E4" s="550"/>
      <c r="F4" s="550"/>
    </row>
    <row r="5" spans="1:6">
      <c r="A5" s="352" t="s">
        <v>811</v>
      </c>
      <c r="B5" s="550" t="str">
        <f>'0.Índice'!B11</f>
        <v>Teste 4</v>
      </c>
      <c r="C5" s="550"/>
      <c r="D5" s="550"/>
      <c r="E5" s="550"/>
      <c r="F5" s="550"/>
    </row>
    <row r="6" spans="1:6">
      <c r="A6" s="352" t="s">
        <v>822</v>
      </c>
      <c r="B6" s="550" t="str">
        <f>'0.Índice'!B12</f>
        <v>Teste 5</v>
      </c>
      <c r="C6" s="550"/>
      <c r="D6" s="550"/>
      <c r="E6" s="550"/>
      <c r="F6" s="550"/>
    </row>
    <row r="7" spans="1:6">
      <c r="A7" s="352" t="s">
        <v>823</v>
      </c>
      <c r="B7" s="550" t="str">
        <f>'0.Índice'!B13</f>
        <v>Teste 6</v>
      </c>
      <c r="C7" s="550"/>
      <c r="D7" s="550"/>
      <c r="E7" s="550"/>
      <c r="F7" s="550"/>
    </row>
    <row r="8" spans="1:6">
      <c r="A8" s="352" t="s">
        <v>824</v>
      </c>
      <c r="B8" s="550" t="str">
        <f>'0.Índice'!B14</f>
        <v>Teste 7</v>
      </c>
      <c r="C8" s="550"/>
      <c r="D8" s="550"/>
      <c r="E8" s="550"/>
      <c r="F8" s="550"/>
    </row>
    <row r="9" spans="1:6">
      <c r="A9" s="352" t="s">
        <v>825</v>
      </c>
      <c r="B9" s="550" t="str">
        <f>'0.Índice'!B15</f>
        <v>Teste 8</v>
      </c>
      <c r="C9" s="550"/>
      <c r="D9" s="550"/>
      <c r="E9" s="550"/>
      <c r="F9" s="550"/>
    </row>
    <row r="10" spans="1:6">
      <c r="A10" s="344"/>
      <c r="B10" s="230"/>
      <c r="C10" s="230"/>
      <c r="D10" s="230"/>
      <c r="E10" s="230"/>
      <c r="F10" s="345"/>
    </row>
    <row r="11" spans="1:6">
      <c r="A11" s="344"/>
      <c r="B11" s="230"/>
      <c r="C11" s="230"/>
      <c r="D11" s="230"/>
      <c r="E11" s="230"/>
      <c r="F11" s="345"/>
    </row>
    <row r="12" spans="1:6">
      <c r="A12" s="344"/>
      <c r="B12" s="230"/>
      <c r="C12" s="230"/>
      <c r="D12" s="230"/>
      <c r="E12" s="230"/>
      <c r="F12" s="345"/>
    </row>
    <row r="13" spans="1:6">
      <c r="A13" s="423" t="str">
        <f>'2.ORÇAMENTO'!A13</f>
        <v>PROJETO: REFORMA E AMPLIAÇÃO PRÉDIO D</v>
      </c>
      <c r="B13" s="424"/>
      <c r="C13" s="424"/>
      <c r="D13" s="424"/>
      <c r="E13" s="424"/>
      <c r="F13" s="425"/>
    </row>
    <row r="14" spans="1:6">
      <c r="A14" s="423" t="str">
        <f>'2.ORÇAMENTO'!A14</f>
        <v>CÂMPUS SANTO AUGUSTO</v>
      </c>
      <c r="B14" s="424"/>
      <c r="C14" s="424"/>
      <c r="D14" s="424"/>
      <c r="E14" s="424"/>
      <c r="F14" s="425"/>
    </row>
    <row r="15" spans="1:6">
      <c r="A15" s="375" t="str">
        <f>'2.ORÇAMENTO'!A15</f>
        <v>Endereço da Obra: Rua Fábio João Andolhe, 1100 Bairro Floresta - CEP 98590-000 - Santo Augusto</v>
      </c>
      <c r="B15" s="424"/>
      <c r="C15" s="424"/>
      <c r="D15" s="424"/>
      <c r="E15" s="424"/>
      <c r="F15" s="425"/>
    </row>
    <row r="16" spans="1:6">
      <c r="A16" s="375" t="str">
        <f>'2.ORÇAMENTO'!A16</f>
        <v>Área Total: 656,94 m²</v>
      </c>
      <c r="B16" s="424"/>
      <c r="C16" s="424"/>
      <c r="D16" s="424"/>
      <c r="E16" s="424"/>
      <c r="F16" s="425"/>
    </row>
    <row r="17" spans="1:8">
      <c r="A17" s="374"/>
      <c r="B17" s="424"/>
      <c r="C17" s="424"/>
      <c r="D17" s="424"/>
      <c r="E17" s="424"/>
      <c r="F17" s="425"/>
    </row>
    <row r="18" spans="1:8">
      <c r="A18" s="375" t="str">
        <f>'2.ORÇAMENTO'!A18</f>
        <v>Responsável Técnico de projeto: Fabiola Foderati Machado</v>
      </c>
      <c r="B18" s="424"/>
      <c r="C18" s="424"/>
      <c r="D18" s="424"/>
      <c r="E18" s="424"/>
      <c r="F18" s="425"/>
    </row>
    <row r="19" spans="1:8">
      <c r="A19" s="376" t="str">
        <f>'2.ORÇAMENTO'!A19</f>
        <v>CREA/CAU: A 39929-9</v>
      </c>
      <c r="B19" s="424"/>
      <c r="C19" s="424"/>
      <c r="D19" s="424"/>
      <c r="E19" s="424"/>
      <c r="F19" s="425"/>
    </row>
    <row r="20" spans="1:8">
      <c r="A20" s="423"/>
      <c r="B20" s="424"/>
      <c r="C20" s="424"/>
      <c r="D20" s="424"/>
      <c r="E20" s="424"/>
      <c r="F20" s="425"/>
    </row>
    <row r="21" spans="1:8">
      <c r="A21" s="426"/>
      <c r="B21" s="427" t="s">
        <v>71</v>
      </c>
      <c r="C21" s="424"/>
      <c r="D21" s="424"/>
      <c r="E21" s="424"/>
      <c r="F21" s="425"/>
    </row>
    <row r="22" spans="1:8" ht="15.75" thickBot="1">
      <c r="A22" s="426"/>
      <c r="B22" s="427"/>
      <c r="C22" s="424"/>
      <c r="D22" s="424"/>
      <c r="E22" s="424"/>
      <c r="F22" s="425"/>
    </row>
    <row r="23" spans="1:8" ht="15.75" thickBot="1">
      <c r="A23" s="558" t="s">
        <v>649</v>
      </c>
      <c r="B23" s="559"/>
      <c r="C23" s="559"/>
      <c r="D23" s="559"/>
      <c r="E23" s="559"/>
      <c r="F23" s="560"/>
    </row>
    <row r="24" spans="1:8" ht="15.75" thickBot="1">
      <c r="A24" s="426"/>
      <c r="B24" s="424"/>
      <c r="C24" s="424"/>
      <c r="D24" s="424"/>
      <c r="E24" s="424"/>
      <c r="F24" s="425"/>
    </row>
    <row r="25" spans="1:8">
      <c r="A25" s="428" t="s">
        <v>123</v>
      </c>
      <c r="B25" s="565" t="str">
        <f>'2.ORÇAMENTO'!C35</f>
        <v>ADMINISTRAÇÃO LOCAL DA OBRA CONSIDERANDO 8 MESES DE OBRA - UNIDADE PORCENTAGEM DE OBRA EXECUTADA</v>
      </c>
      <c r="C25" s="566"/>
      <c r="D25" s="566"/>
      <c r="E25" s="566"/>
      <c r="F25" s="567"/>
    </row>
    <row r="26" spans="1:8">
      <c r="A26" s="429" t="s">
        <v>61</v>
      </c>
      <c r="B26" s="429" t="s">
        <v>62</v>
      </c>
      <c r="C26" s="430" t="s">
        <v>63</v>
      </c>
      <c r="D26" s="430" t="s">
        <v>64</v>
      </c>
      <c r="E26" s="430" t="s">
        <v>65</v>
      </c>
      <c r="F26" s="430" t="s">
        <v>119</v>
      </c>
    </row>
    <row r="27" spans="1:8" ht="25.5">
      <c r="A27" s="331" t="s">
        <v>437</v>
      </c>
      <c r="B27" s="109" t="s">
        <v>151</v>
      </c>
      <c r="C27" s="110" t="s">
        <v>152</v>
      </c>
      <c r="D27" s="110">
        <v>24</v>
      </c>
      <c r="E27" s="277">
        <v>97.02</v>
      </c>
      <c r="F27" s="110">
        <f>E27*D27</f>
        <v>2328.48</v>
      </c>
      <c r="H27" s="76"/>
    </row>
    <row r="28" spans="1:8" ht="25.5">
      <c r="A28" s="331" t="s">
        <v>437</v>
      </c>
      <c r="B28" s="109" t="s">
        <v>153</v>
      </c>
      <c r="C28" s="110" t="s">
        <v>152</v>
      </c>
      <c r="D28" s="110">
        <v>184.4</v>
      </c>
      <c r="E28" s="277">
        <v>42.33</v>
      </c>
      <c r="F28" s="110">
        <f>E28*D28</f>
        <v>7805.652</v>
      </c>
      <c r="H28" s="76"/>
    </row>
    <row r="29" spans="1:8" ht="25.5">
      <c r="A29" s="331" t="s">
        <v>437</v>
      </c>
      <c r="B29" s="109" t="s">
        <v>154</v>
      </c>
      <c r="C29" s="110" t="s">
        <v>152</v>
      </c>
      <c r="D29" s="110">
        <v>11</v>
      </c>
      <c r="E29" s="278">
        <v>12.86</v>
      </c>
      <c r="F29" s="110">
        <f>E29*D29</f>
        <v>141.45999999999998</v>
      </c>
      <c r="H29" s="76"/>
    </row>
    <row r="30" spans="1:8" ht="38.25">
      <c r="A30" s="431" t="s">
        <v>156</v>
      </c>
      <c r="B30" s="109" t="s">
        <v>155</v>
      </c>
      <c r="C30" s="110" t="s">
        <v>152</v>
      </c>
      <c r="D30" s="110">
        <v>8</v>
      </c>
      <c r="E30" s="432">
        <v>28.76</v>
      </c>
      <c r="F30" s="110">
        <f>E30*D30</f>
        <v>230.08</v>
      </c>
    </row>
    <row r="31" spans="1:8">
      <c r="A31" s="433"/>
      <c r="B31" s="209"/>
      <c r="C31" s="210"/>
      <c r="D31" s="211"/>
      <c r="E31" s="212" t="s">
        <v>66</v>
      </c>
      <c r="F31" s="434">
        <f>SUM(F27:F30)</f>
        <v>10505.671999999999</v>
      </c>
    </row>
    <row r="32" spans="1:8">
      <c r="A32" s="213"/>
      <c r="B32" s="214"/>
      <c r="C32" s="215"/>
      <c r="D32" s="88"/>
      <c r="E32" s="217" t="s">
        <v>438</v>
      </c>
      <c r="F32" s="216">
        <f>F31*8</f>
        <v>84045.375999999989</v>
      </c>
    </row>
    <row r="33" spans="1:6" ht="15.75" thickBot="1">
      <c r="A33" s="435"/>
      <c r="B33" s="226"/>
      <c r="C33" s="227"/>
      <c r="D33" s="25"/>
      <c r="E33" s="228"/>
      <c r="F33" s="436"/>
    </row>
    <row r="34" spans="1:6" ht="15.75" thickBot="1">
      <c r="A34" s="558" t="s">
        <v>650</v>
      </c>
      <c r="B34" s="559"/>
      <c r="C34" s="559"/>
      <c r="D34" s="559"/>
      <c r="E34" s="559"/>
      <c r="F34" s="560"/>
    </row>
    <row r="35" spans="1:6">
      <c r="A35" s="435"/>
      <c r="B35" s="226"/>
      <c r="C35" s="227"/>
      <c r="D35" s="25"/>
      <c r="E35" s="228"/>
      <c r="F35" s="436"/>
    </row>
    <row r="36" spans="1:6" ht="23.25" customHeight="1">
      <c r="A36" s="325" t="s">
        <v>526</v>
      </c>
      <c r="B36" s="568" t="s">
        <v>527</v>
      </c>
      <c r="C36" s="569"/>
      <c r="D36" s="569"/>
      <c r="E36" s="569"/>
      <c r="F36" s="570"/>
    </row>
    <row r="37" spans="1:6">
      <c r="A37" s="325" t="s">
        <v>61</v>
      </c>
      <c r="B37" s="326" t="s">
        <v>62</v>
      </c>
      <c r="C37" s="430" t="s">
        <v>63</v>
      </c>
      <c r="D37" s="237" t="s">
        <v>64</v>
      </c>
      <c r="E37" s="430" t="s">
        <v>65</v>
      </c>
      <c r="F37" s="430" t="s">
        <v>119</v>
      </c>
    </row>
    <row r="38" spans="1:6" ht="51">
      <c r="A38" s="231" t="s">
        <v>528</v>
      </c>
      <c r="B38" s="127" t="s">
        <v>158</v>
      </c>
      <c r="C38" s="142" t="s">
        <v>90</v>
      </c>
      <c r="D38" s="232">
        <v>216</v>
      </c>
      <c r="E38" s="233">
        <v>39.96</v>
      </c>
      <c r="F38" s="234">
        <f>D38*E38</f>
        <v>8631.36</v>
      </c>
    </row>
    <row r="39" spans="1:6" ht="18" customHeight="1">
      <c r="A39" s="231" t="s">
        <v>529</v>
      </c>
      <c r="B39" s="235" t="s">
        <v>530</v>
      </c>
      <c r="C39" s="142" t="s">
        <v>136</v>
      </c>
      <c r="D39" s="232">
        <v>97.02</v>
      </c>
      <c r="E39" s="233">
        <v>6.82</v>
      </c>
      <c r="F39" s="234">
        <f>D39*E39</f>
        <v>661.67639999999994</v>
      </c>
    </row>
    <row r="40" spans="1:6" ht="17.25" customHeight="1">
      <c r="A40" s="231" t="s">
        <v>531</v>
      </c>
      <c r="B40" s="235" t="s">
        <v>532</v>
      </c>
      <c r="C40" s="142" t="s">
        <v>136</v>
      </c>
      <c r="D40" s="232">
        <v>244.33</v>
      </c>
      <c r="E40" s="233">
        <v>5.9</v>
      </c>
      <c r="F40" s="234">
        <f>D40*E40</f>
        <v>1441.5470000000003</v>
      </c>
    </row>
    <row r="41" spans="1:6">
      <c r="A41" s="554" t="s">
        <v>4</v>
      </c>
      <c r="B41" s="555"/>
      <c r="C41" s="555"/>
      <c r="D41" s="555"/>
      <c r="E41" s="556"/>
      <c r="F41" s="236">
        <f>SUM(F38:F40)</f>
        <v>10734.583400000001</v>
      </c>
    </row>
    <row r="42" spans="1:6" ht="12.75" customHeight="1">
      <c r="A42" s="554" t="s">
        <v>533</v>
      </c>
      <c r="B42" s="555"/>
      <c r="C42" s="555"/>
      <c r="D42" s="555"/>
      <c r="E42" s="556"/>
      <c r="F42" s="236">
        <f>F41/D38</f>
        <v>49.697145370370379</v>
      </c>
    </row>
    <row r="43" spans="1:6" ht="12.75" customHeight="1">
      <c r="A43" s="437"/>
      <c r="B43" s="238"/>
      <c r="C43" s="238"/>
      <c r="D43" s="238"/>
      <c r="E43" s="238"/>
      <c r="F43" s="438"/>
    </row>
    <row r="44" spans="1:6" ht="26.25" customHeight="1">
      <c r="A44" s="325" t="s">
        <v>80</v>
      </c>
      <c r="B44" s="574" t="s">
        <v>534</v>
      </c>
      <c r="C44" s="575"/>
      <c r="D44" s="575"/>
      <c r="E44" s="575"/>
      <c r="F44" s="576"/>
    </row>
    <row r="45" spans="1:6" ht="21.75" customHeight="1">
      <c r="A45" s="325" t="s">
        <v>61</v>
      </c>
      <c r="B45" s="326" t="s">
        <v>62</v>
      </c>
      <c r="C45" s="325" t="s">
        <v>63</v>
      </c>
      <c r="D45" s="237" t="s">
        <v>64</v>
      </c>
      <c r="E45" s="239" t="s">
        <v>65</v>
      </c>
      <c r="F45" s="240" t="s">
        <v>119</v>
      </c>
    </row>
    <row r="46" spans="1:6" ht="41.25" customHeight="1">
      <c r="A46" s="231" t="s">
        <v>535</v>
      </c>
      <c r="B46" s="241" t="s">
        <v>536</v>
      </c>
      <c r="C46" s="242" t="s">
        <v>20</v>
      </c>
      <c r="D46" s="232">
        <v>0.49</v>
      </c>
      <c r="E46" s="233">
        <v>259.41000000000003</v>
      </c>
      <c r="F46" s="234">
        <f>D46*E46</f>
        <v>127.11090000000002</v>
      </c>
    </row>
    <row r="47" spans="1:6" ht="38.25" customHeight="1">
      <c r="A47" s="231" t="s">
        <v>537</v>
      </c>
      <c r="B47" s="439" t="s">
        <v>538</v>
      </c>
      <c r="C47" s="242" t="s">
        <v>20</v>
      </c>
      <c r="D47" s="232">
        <v>8.36</v>
      </c>
      <c r="E47" s="233">
        <v>333.47</v>
      </c>
      <c r="F47" s="234">
        <f t="shared" ref="F47:F54" si="0">D47*E47</f>
        <v>2787.8092000000001</v>
      </c>
    </row>
    <row r="48" spans="1:6" ht="28.5" customHeight="1">
      <c r="A48" s="231" t="s">
        <v>539</v>
      </c>
      <c r="B48" s="241" t="s">
        <v>540</v>
      </c>
      <c r="C48" s="242" t="s">
        <v>20</v>
      </c>
      <c r="D48" s="232">
        <f>D47</f>
        <v>8.36</v>
      </c>
      <c r="E48" s="233">
        <v>27.72</v>
      </c>
      <c r="F48" s="234">
        <f t="shared" si="0"/>
        <v>231.73919999999998</v>
      </c>
    </row>
    <row r="49" spans="1:6" ht="39.75" customHeight="1">
      <c r="A49" s="231" t="s">
        <v>541</v>
      </c>
      <c r="B49" s="235" t="s">
        <v>542</v>
      </c>
      <c r="C49" s="142" t="s">
        <v>19</v>
      </c>
      <c r="D49" s="232">
        <v>82.06</v>
      </c>
      <c r="E49" s="233">
        <v>65.39</v>
      </c>
      <c r="F49" s="234">
        <f t="shared" si="0"/>
        <v>5365.9034000000001</v>
      </c>
    </row>
    <row r="50" spans="1:6" ht="16.5" customHeight="1">
      <c r="A50" s="231" t="s">
        <v>529</v>
      </c>
      <c r="B50" s="235" t="s">
        <v>530</v>
      </c>
      <c r="C50" s="142" t="s">
        <v>136</v>
      </c>
      <c r="D50" s="232">
        <v>172.3</v>
      </c>
      <c r="E50" s="233">
        <v>6.82</v>
      </c>
      <c r="F50" s="234">
        <f t="shared" si="0"/>
        <v>1175.0860000000002</v>
      </c>
    </row>
    <row r="51" spans="1:6" ht="12.75" customHeight="1">
      <c r="A51" s="231" t="s">
        <v>531</v>
      </c>
      <c r="B51" s="235" t="s">
        <v>532</v>
      </c>
      <c r="C51" s="142" t="s">
        <v>136</v>
      </c>
      <c r="D51" s="232">
        <v>92.2</v>
      </c>
      <c r="E51" s="233">
        <v>5.9</v>
      </c>
      <c r="F51" s="234">
        <f t="shared" si="0"/>
        <v>543.98</v>
      </c>
    </row>
    <row r="52" spans="1:6" ht="26.25" customHeight="1">
      <c r="A52" s="231" t="s">
        <v>543</v>
      </c>
      <c r="B52" s="235" t="s">
        <v>544</v>
      </c>
      <c r="C52" s="142" t="s">
        <v>136</v>
      </c>
      <c r="D52" s="232">
        <v>495</v>
      </c>
      <c r="E52" s="233">
        <v>5.03</v>
      </c>
      <c r="F52" s="234">
        <f t="shared" si="0"/>
        <v>2489.85</v>
      </c>
    </row>
    <row r="53" spans="1:6" ht="26.25" customHeight="1">
      <c r="A53" s="231" t="s">
        <v>545</v>
      </c>
      <c r="B53" s="235" t="s">
        <v>546</v>
      </c>
      <c r="C53" s="242" t="s">
        <v>20</v>
      </c>
      <c r="D53" s="232">
        <v>16.97</v>
      </c>
      <c r="E53" s="233">
        <v>9.98</v>
      </c>
      <c r="F53" s="234">
        <f t="shared" si="0"/>
        <v>169.36060000000001</v>
      </c>
    </row>
    <row r="54" spans="1:6" ht="27" customHeight="1">
      <c r="A54" s="243" t="s">
        <v>547</v>
      </c>
      <c r="B54" s="241" t="s">
        <v>548</v>
      </c>
      <c r="C54" s="242" t="s">
        <v>20</v>
      </c>
      <c r="D54" s="232">
        <v>7.44</v>
      </c>
      <c r="E54" s="233">
        <v>51.9</v>
      </c>
      <c r="F54" s="234">
        <f t="shared" si="0"/>
        <v>386.13600000000002</v>
      </c>
    </row>
    <row r="55" spans="1:6" ht="12.75" customHeight="1">
      <c r="A55" s="554" t="s">
        <v>4</v>
      </c>
      <c r="B55" s="555"/>
      <c r="C55" s="555"/>
      <c r="D55" s="555"/>
      <c r="E55" s="556"/>
      <c r="F55" s="236">
        <f>SUM(F46:F54)</f>
        <v>13276.975300000002</v>
      </c>
    </row>
    <row r="56" spans="1:6" ht="12.75" customHeight="1">
      <c r="A56" s="554" t="s">
        <v>549</v>
      </c>
      <c r="B56" s="555"/>
      <c r="C56" s="555"/>
      <c r="D56" s="555"/>
      <c r="E56" s="556"/>
      <c r="F56" s="236">
        <f>F55/D47</f>
        <v>1588.1549401913878</v>
      </c>
    </row>
    <row r="57" spans="1:6" ht="12.75" customHeight="1">
      <c r="A57" s="437"/>
      <c r="B57" s="238"/>
      <c r="C57" s="238"/>
      <c r="D57" s="238"/>
      <c r="E57" s="238"/>
      <c r="F57" s="438"/>
    </row>
    <row r="58" spans="1:6" ht="12.75" customHeight="1">
      <c r="A58" s="325" t="s">
        <v>81</v>
      </c>
      <c r="B58" s="574" t="s">
        <v>160</v>
      </c>
      <c r="C58" s="575"/>
      <c r="D58" s="575"/>
      <c r="E58" s="575"/>
      <c r="F58" s="576"/>
    </row>
    <row r="59" spans="1:6" ht="12.75" customHeight="1">
      <c r="A59" s="325" t="s">
        <v>61</v>
      </c>
      <c r="B59" s="326" t="s">
        <v>62</v>
      </c>
      <c r="C59" s="325" t="s">
        <v>63</v>
      </c>
      <c r="D59" s="237" t="s">
        <v>64</v>
      </c>
      <c r="E59" s="239" t="s">
        <v>65</v>
      </c>
      <c r="F59" s="240" t="s">
        <v>119</v>
      </c>
    </row>
    <row r="60" spans="1:6" ht="22.5" customHeight="1">
      <c r="A60" s="231" t="s">
        <v>535</v>
      </c>
      <c r="B60" s="127" t="s">
        <v>536</v>
      </c>
      <c r="C60" s="242" t="s">
        <v>20</v>
      </c>
      <c r="D60" s="232">
        <v>1.1499999999999999</v>
      </c>
      <c r="E60" s="233">
        <v>259.41000000000003</v>
      </c>
      <c r="F60" s="234">
        <f>D60*E60</f>
        <v>298.32150000000001</v>
      </c>
    </row>
    <row r="61" spans="1:6" ht="36" customHeight="1">
      <c r="A61" s="231" t="s">
        <v>537</v>
      </c>
      <c r="B61" s="439" t="s">
        <v>538</v>
      </c>
      <c r="C61" s="242" t="s">
        <v>20</v>
      </c>
      <c r="D61" s="232">
        <v>9.1999999999999993</v>
      </c>
      <c r="E61" s="233">
        <v>333.47</v>
      </c>
      <c r="F61" s="234">
        <f t="shared" ref="F61:F69" si="1">D61*E61</f>
        <v>3067.924</v>
      </c>
    </row>
    <row r="62" spans="1:6" ht="26.25" customHeight="1">
      <c r="A62" s="231" t="s">
        <v>539</v>
      </c>
      <c r="B62" s="127" t="s">
        <v>540</v>
      </c>
      <c r="C62" s="242" t="s">
        <v>20</v>
      </c>
      <c r="D62" s="232">
        <v>9.1999999999999993</v>
      </c>
      <c r="E62" s="233">
        <v>27.72</v>
      </c>
      <c r="F62" s="234">
        <f t="shared" si="1"/>
        <v>255.02399999999997</v>
      </c>
    </row>
    <row r="63" spans="1:6" ht="39" customHeight="1">
      <c r="A63" s="231" t="s">
        <v>541</v>
      </c>
      <c r="B63" s="244" t="s">
        <v>542</v>
      </c>
      <c r="C63" s="142" t="s">
        <v>19</v>
      </c>
      <c r="D63" s="232">
        <v>145.83000000000001</v>
      </c>
      <c r="E63" s="233">
        <v>65.39</v>
      </c>
      <c r="F63" s="234">
        <f t="shared" si="1"/>
        <v>9535.8237000000008</v>
      </c>
    </row>
    <row r="64" spans="1:6" ht="12.75" customHeight="1">
      <c r="A64" s="231" t="s">
        <v>529</v>
      </c>
      <c r="B64" s="235" t="s">
        <v>530</v>
      </c>
      <c r="C64" s="142" t="s">
        <v>136</v>
      </c>
      <c r="D64" s="232">
        <v>113.2</v>
      </c>
      <c r="E64" s="233">
        <v>6.82</v>
      </c>
      <c r="F64" s="234">
        <f t="shared" si="1"/>
        <v>772.024</v>
      </c>
    </row>
    <row r="65" spans="1:7" ht="12.75" customHeight="1">
      <c r="A65" s="231" t="s">
        <v>550</v>
      </c>
      <c r="B65" s="235" t="s">
        <v>551</v>
      </c>
      <c r="C65" s="142" t="s">
        <v>136</v>
      </c>
      <c r="D65" s="232">
        <v>155.80000000000001</v>
      </c>
      <c r="E65" s="233">
        <v>6.47</v>
      </c>
      <c r="F65" s="234">
        <f t="shared" si="1"/>
        <v>1008.0260000000001</v>
      </c>
    </row>
    <row r="66" spans="1:7" ht="12.75" customHeight="1">
      <c r="A66" s="231" t="s">
        <v>531</v>
      </c>
      <c r="B66" s="235" t="s">
        <v>532</v>
      </c>
      <c r="C66" s="142" t="s">
        <v>136</v>
      </c>
      <c r="D66" s="232">
        <v>126.3</v>
      </c>
      <c r="E66" s="233">
        <v>5.9</v>
      </c>
      <c r="F66" s="234">
        <f t="shared" si="1"/>
        <v>745.17000000000007</v>
      </c>
    </row>
    <row r="67" spans="1:7" ht="23.25" customHeight="1">
      <c r="A67" s="231" t="s">
        <v>543</v>
      </c>
      <c r="B67" s="235" t="s">
        <v>544</v>
      </c>
      <c r="C67" s="142" t="s">
        <v>136</v>
      </c>
      <c r="D67" s="232">
        <v>170.8</v>
      </c>
      <c r="E67" s="233">
        <v>5.03</v>
      </c>
      <c r="F67" s="234">
        <f t="shared" si="1"/>
        <v>859.12400000000014</v>
      </c>
    </row>
    <row r="68" spans="1:7" ht="26.25" customHeight="1">
      <c r="A68" s="231" t="s">
        <v>552</v>
      </c>
      <c r="B68" s="244" t="s">
        <v>553</v>
      </c>
      <c r="C68" s="242" t="s">
        <v>20</v>
      </c>
      <c r="D68" s="232">
        <v>12.25</v>
      </c>
      <c r="E68" s="233">
        <v>44.16</v>
      </c>
      <c r="F68" s="234">
        <f t="shared" si="1"/>
        <v>540.95999999999992</v>
      </c>
    </row>
    <row r="69" spans="1:7" ht="24.75" customHeight="1">
      <c r="A69" s="243" t="s">
        <v>547</v>
      </c>
      <c r="B69" s="127" t="s">
        <v>548</v>
      </c>
      <c r="C69" s="242" t="s">
        <v>20</v>
      </c>
      <c r="D69" s="232">
        <v>3.96</v>
      </c>
      <c r="E69" s="233">
        <v>51.9</v>
      </c>
      <c r="F69" s="234">
        <f t="shared" si="1"/>
        <v>205.524</v>
      </c>
    </row>
    <row r="70" spans="1:7" ht="12.75" customHeight="1">
      <c r="A70" s="564" t="s">
        <v>4</v>
      </c>
      <c r="B70" s="564"/>
      <c r="C70" s="564"/>
      <c r="D70" s="564"/>
      <c r="E70" s="564"/>
      <c r="F70" s="236">
        <f>SUM(F60:F69)</f>
        <v>17287.921200000001</v>
      </c>
    </row>
    <row r="71" spans="1:7" ht="15" customHeight="1">
      <c r="A71" s="564" t="s">
        <v>549</v>
      </c>
      <c r="B71" s="564"/>
      <c r="C71" s="564"/>
      <c r="D71" s="564"/>
      <c r="E71" s="564"/>
      <c r="F71" s="236">
        <f>F70/D61</f>
        <v>1879.1218695652176</v>
      </c>
      <c r="G71" s="230"/>
    </row>
    <row r="72" spans="1:7" ht="15" customHeight="1">
      <c r="A72" s="437"/>
      <c r="B72" s="238"/>
      <c r="C72" s="238"/>
      <c r="D72" s="238"/>
      <c r="E72" s="238"/>
      <c r="F72" s="438"/>
      <c r="G72" s="230"/>
    </row>
    <row r="73" spans="1:7" s="91" customFormat="1" ht="26.25" customHeight="1">
      <c r="A73" s="325" t="s">
        <v>163</v>
      </c>
      <c r="B73" s="574" t="s">
        <v>166</v>
      </c>
      <c r="C73" s="575"/>
      <c r="D73" s="575"/>
      <c r="E73" s="575"/>
      <c r="F73" s="576"/>
    </row>
    <row r="74" spans="1:7" s="91" customFormat="1" ht="17.25" customHeight="1">
      <c r="A74" s="325" t="s">
        <v>61</v>
      </c>
      <c r="B74" s="326" t="s">
        <v>62</v>
      </c>
      <c r="C74" s="325" t="s">
        <v>63</v>
      </c>
      <c r="D74" s="237" t="s">
        <v>64</v>
      </c>
      <c r="E74" s="239" t="s">
        <v>65</v>
      </c>
      <c r="F74" s="240" t="s">
        <v>119</v>
      </c>
    </row>
    <row r="75" spans="1:7" ht="38.25">
      <c r="A75" s="231" t="s">
        <v>537</v>
      </c>
      <c r="B75" s="439" t="s">
        <v>538</v>
      </c>
      <c r="C75" s="245" t="s">
        <v>20</v>
      </c>
      <c r="D75" s="246">
        <v>11.97</v>
      </c>
      <c r="E75" s="247">
        <v>333.47</v>
      </c>
      <c r="F75" s="248">
        <f t="shared" ref="F75:F80" si="2">D75*E75</f>
        <v>3991.6359000000007</v>
      </c>
    </row>
    <row r="76" spans="1:7" ht="25.5">
      <c r="A76" s="231" t="s">
        <v>539</v>
      </c>
      <c r="B76" s="127" t="s">
        <v>540</v>
      </c>
      <c r="C76" s="245" t="s">
        <v>20</v>
      </c>
      <c r="D76" s="246">
        <v>11.97</v>
      </c>
      <c r="E76" s="247">
        <v>27.72</v>
      </c>
      <c r="F76" s="248">
        <f t="shared" si="2"/>
        <v>331.80840000000001</v>
      </c>
    </row>
    <row r="77" spans="1:7" ht="51.75">
      <c r="A77" s="231" t="s">
        <v>554</v>
      </c>
      <c r="B77" s="244" t="s">
        <v>555</v>
      </c>
      <c r="C77" s="139" t="s">
        <v>19</v>
      </c>
      <c r="D77" s="246">
        <v>182.66</v>
      </c>
      <c r="E77" s="247">
        <v>86.42</v>
      </c>
      <c r="F77" s="248">
        <f t="shared" si="2"/>
        <v>15785.477199999999</v>
      </c>
    </row>
    <row r="78" spans="1:7">
      <c r="A78" s="231" t="s">
        <v>529</v>
      </c>
      <c r="B78" s="244" t="s">
        <v>556</v>
      </c>
      <c r="C78" s="139" t="s">
        <v>136</v>
      </c>
      <c r="D78" s="246">
        <v>116.9</v>
      </c>
      <c r="E78" s="247">
        <v>6.82</v>
      </c>
      <c r="F78" s="248">
        <f t="shared" si="2"/>
        <v>797.25800000000004</v>
      </c>
    </row>
    <row r="79" spans="1:7" ht="13.5" customHeight="1">
      <c r="A79" s="231" t="s">
        <v>531</v>
      </c>
      <c r="B79" s="244" t="s">
        <v>532</v>
      </c>
      <c r="C79" s="245" t="s">
        <v>136</v>
      </c>
      <c r="D79" s="246">
        <v>494.5</v>
      </c>
      <c r="E79" s="247">
        <v>5.9</v>
      </c>
      <c r="F79" s="248">
        <f t="shared" si="2"/>
        <v>2917.55</v>
      </c>
    </row>
    <row r="80" spans="1:7" ht="26.25">
      <c r="A80" s="231" t="s">
        <v>543</v>
      </c>
      <c r="B80" s="244" t="s">
        <v>544</v>
      </c>
      <c r="C80" s="139" t="s">
        <v>136</v>
      </c>
      <c r="D80" s="246">
        <v>71.7</v>
      </c>
      <c r="E80" s="247">
        <v>5.03</v>
      </c>
      <c r="F80" s="248">
        <f t="shared" si="2"/>
        <v>360.65100000000001</v>
      </c>
    </row>
    <row r="81" spans="1:6">
      <c r="A81" s="564" t="s">
        <v>4</v>
      </c>
      <c r="B81" s="564"/>
      <c r="C81" s="564"/>
      <c r="D81" s="564"/>
      <c r="E81" s="564"/>
      <c r="F81" s="249">
        <f>SUM(F75:F80)</f>
        <v>24184.380500000003</v>
      </c>
    </row>
    <row r="82" spans="1:6">
      <c r="A82" s="564" t="s">
        <v>549</v>
      </c>
      <c r="B82" s="564"/>
      <c r="C82" s="564"/>
      <c r="D82" s="564"/>
      <c r="E82" s="564"/>
      <c r="F82" s="249">
        <f>F81/D75</f>
        <v>2020.4160818713451</v>
      </c>
    </row>
    <row r="83" spans="1:6">
      <c r="A83" s="437"/>
      <c r="B83" s="238"/>
      <c r="C83" s="238"/>
      <c r="D83" s="238"/>
      <c r="E83" s="238"/>
      <c r="F83" s="440"/>
    </row>
    <row r="84" spans="1:6" ht="25.5" customHeight="1">
      <c r="A84" s="325" t="s">
        <v>164</v>
      </c>
      <c r="B84" s="574" t="s">
        <v>167</v>
      </c>
      <c r="C84" s="575"/>
      <c r="D84" s="575"/>
      <c r="E84" s="575"/>
      <c r="F84" s="576"/>
    </row>
    <row r="85" spans="1:6" ht="14.25" customHeight="1">
      <c r="A85" s="325" t="s">
        <v>61</v>
      </c>
      <c r="B85" s="326" t="s">
        <v>62</v>
      </c>
      <c r="C85" s="325" t="s">
        <v>63</v>
      </c>
      <c r="D85" s="237" t="s">
        <v>64</v>
      </c>
      <c r="E85" s="239" t="s">
        <v>65</v>
      </c>
      <c r="F85" s="240" t="s">
        <v>119</v>
      </c>
    </row>
    <row r="86" spans="1:6" ht="40.5" customHeight="1">
      <c r="A86" s="231" t="s">
        <v>537</v>
      </c>
      <c r="B86" s="439" t="s">
        <v>538</v>
      </c>
      <c r="C86" s="245" t="s">
        <v>20</v>
      </c>
      <c r="D86" s="246">
        <v>3.86</v>
      </c>
      <c r="E86" s="247">
        <v>333.47</v>
      </c>
      <c r="F86" s="234">
        <f t="shared" ref="F86:F91" si="3">D86*E86</f>
        <v>1287.1942000000001</v>
      </c>
    </row>
    <row r="87" spans="1:6" ht="27.75" customHeight="1">
      <c r="A87" s="231" t="s">
        <v>539</v>
      </c>
      <c r="B87" s="127" t="s">
        <v>540</v>
      </c>
      <c r="C87" s="245" t="s">
        <v>20</v>
      </c>
      <c r="D87" s="246">
        <v>3.86</v>
      </c>
      <c r="E87" s="247">
        <v>27.72</v>
      </c>
      <c r="F87" s="234">
        <f t="shared" si="3"/>
        <v>106.99919999999999</v>
      </c>
    </row>
    <row r="88" spans="1:6" ht="64.5">
      <c r="A88" s="231" t="s">
        <v>557</v>
      </c>
      <c r="B88" s="244" t="s">
        <v>558</v>
      </c>
      <c r="C88" s="142" t="s">
        <v>19</v>
      </c>
      <c r="D88" s="232">
        <v>70.84</v>
      </c>
      <c r="E88" s="233">
        <v>77.67</v>
      </c>
      <c r="F88" s="234">
        <f t="shared" si="3"/>
        <v>5502.1428000000005</v>
      </c>
    </row>
    <row r="89" spans="1:6">
      <c r="A89" s="231" t="s">
        <v>529</v>
      </c>
      <c r="B89" s="244" t="s">
        <v>556</v>
      </c>
      <c r="C89" s="139" t="s">
        <v>136</v>
      </c>
      <c r="D89" s="246">
        <v>104.1</v>
      </c>
      <c r="E89" s="247">
        <v>6.82</v>
      </c>
      <c r="F89" s="234">
        <f t="shared" si="3"/>
        <v>709.96199999999999</v>
      </c>
    </row>
    <row r="90" spans="1:6" ht="14.25" customHeight="1">
      <c r="A90" s="231" t="s">
        <v>531</v>
      </c>
      <c r="B90" s="244" t="s">
        <v>532</v>
      </c>
      <c r="C90" s="245" t="s">
        <v>136</v>
      </c>
      <c r="D90" s="246">
        <v>17.3</v>
      </c>
      <c r="E90" s="247">
        <v>5.9</v>
      </c>
      <c r="F90" s="234">
        <f t="shared" si="3"/>
        <v>102.07000000000001</v>
      </c>
    </row>
    <row r="91" spans="1:6" ht="26.25">
      <c r="A91" s="231" t="s">
        <v>543</v>
      </c>
      <c r="B91" s="244" t="s">
        <v>544</v>
      </c>
      <c r="C91" s="139" t="s">
        <v>136</v>
      </c>
      <c r="D91" s="246">
        <v>493.5</v>
      </c>
      <c r="E91" s="247">
        <v>5.03</v>
      </c>
      <c r="F91" s="234">
        <f t="shared" si="3"/>
        <v>2482.3050000000003</v>
      </c>
    </row>
    <row r="92" spans="1:6">
      <c r="A92" s="554" t="s">
        <v>4</v>
      </c>
      <c r="B92" s="555"/>
      <c r="C92" s="555"/>
      <c r="D92" s="555"/>
      <c r="E92" s="556"/>
      <c r="F92" s="236">
        <f>SUM(F86:F91)</f>
        <v>10190.673200000001</v>
      </c>
    </row>
    <row r="93" spans="1:6">
      <c r="A93" s="554" t="s">
        <v>549</v>
      </c>
      <c r="B93" s="555"/>
      <c r="C93" s="555"/>
      <c r="D93" s="555"/>
      <c r="E93" s="556"/>
      <c r="F93" s="236">
        <f>F92/D86</f>
        <v>2640.0707772020728</v>
      </c>
    </row>
    <row r="94" spans="1:6">
      <c r="A94" s="437"/>
      <c r="B94" s="238"/>
      <c r="C94" s="238"/>
      <c r="D94" s="238"/>
      <c r="E94" s="238"/>
      <c r="F94" s="438"/>
    </row>
    <row r="95" spans="1:6" ht="57.75" customHeight="1">
      <c r="A95" s="250" t="s">
        <v>559</v>
      </c>
      <c r="B95" s="577" t="s">
        <v>168</v>
      </c>
      <c r="C95" s="578"/>
      <c r="D95" s="578"/>
      <c r="E95" s="578"/>
      <c r="F95" s="579"/>
    </row>
    <row r="96" spans="1:6" ht="16.5" customHeight="1">
      <c r="A96" s="325" t="s">
        <v>61</v>
      </c>
      <c r="B96" s="326" t="s">
        <v>62</v>
      </c>
      <c r="C96" s="325" t="s">
        <v>63</v>
      </c>
      <c r="D96" s="237" t="s">
        <v>64</v>
      </c>
      <c r="E96" s="239" t="s">
        <v>65</v>
      </c>
      <c r="F96" s="240" t="s">
        <v>119</v>
      </c>
    </row>
    <row r="97" spans="1:6" ht="25.5">
      <c r="A97" s="132" t="s">
        <v>560</v>
      </c>
      <c r="B97" s="251" t="s">
        <v>561</v>
      </c>
      <c r="C97" s="252" t="s">
        <v>152</v>
      </c>
      <c r="D97" s="253">
        <f>0.25*D102</f>
        <v>81.962500000000006</v>
      </c>
      <c r="E97" s="253">
        <v>19.84</v>
      </c>
      <c r="F97" s="254">
        <f>D97*E97</f>
        <v>1626.1360000000002</v>
      </c>
    </row>
    <row r="98" spans="1:6">
      <c r="A98" s="132" t="s">
        <v>281</v>
      </c>
      <c r="B98" s="251" t="s">
        <v>137</v>
      </c>
      <c r="C98" s="252" t="s">
        <v>152</v>
      </c>
      <c r="D98" s="253">
        <f>0.45*D102</f>
        <v>147.53250000000003</v>
      </c>
      <c r="E98" s="253">
        <v>19.989999999999998</v>
      </c>
      <c r="F98" s="254">
        <f t="shared" ref="F98:F109" si="4">D98*E98</f>
        <v>2949.1746750000002</v>
      </c>
    </row>
    <row r="99" spans="1:6">
      <c r="A99" s="132" t="s">
        <v>282</v>
      </c>
      <c r="B99" s="251" t="s">
        <v>122</v>
      </c>
      <c r="C99" s="252" t="s">
        <v>152</v>
      </c>
      <c r="D99" s="253">
        <f>0.9*D102</f>
        <v>295.06500000000005</v>
      </c>
      <c r="E99" s="253">
        <v>16.510000000000002</v>
      </c>
      <c r="F99" s="254">
        <f t="shared" si="4"/>
        <v>4871.5231500000018</v>
      </c>
    </row>
    <row r="100" spans="1:6" ht="38.25">
      <c r="A100" s="231" t="s">
        <v>537</v>
      </c>
      <c r="B100" s="439" t="s">
        <v>538</v>
      </c>
      <c r="C100" s="245" t="s">
        <v>20</v>
      </c>
      <c r="D100" s="246">
        <v>17.25</v>
      </c>
      <c r="E100" s="246">
        <v>333.47</v>
      </c>
      <c r="F100" s="254">
        <f t="shared" si="4"/>
        <v>5752.3575000000001</v>
      </c>
    </row>
    <row r="101" spans="1:6" ht="25.5">
      <c r="A101" s="231" t="s">
        <v>539</v>
      </c>
      <c r="B101" s="127" t="s">
        <v>540</v>
      </c>
      <c r="C101" s="245" t="s">
        <v>20</v>
      </c>
      <c r="D101" s="246">
        <v>17.25</v>
      </c>
      <c r="E101" s="246">
        <v>27.72</v>
      </c>
      <c r="F101" s="254">
        <f t="shared" si="4"/>
        <v>478.16999999999996</v>
      </c>
    </row>
    <row r="102" spans="1:6" ht="39" customHeight="1">
      <c r="A102" s="132" t="s">
        <v>562</v>
      </c>
      <c r="B102" s="251" t="s">
        <v>563</v>
      </c>
      <c r="C102" s="252" t="s">
        <v>564</v>
      </c>
      <c r="D102" s="255">
        <v>327.85</v>
      </c>
      <c r="E102" s="253">
        <v>45.23</v>
      </c>
      <c r="F102" s="254">
        <f t="shared" si="4"/>
        <v>14828.655500000001</v>
      </c>
    </row>
    <row r="103" spans="1:6" ht="25.5">
      <c r="A103" s="132" t="s">
        <v>565</v>
      </c>
      <c r="B103" s="251" t="s">
        <v>566</v>
      </c>
      <c r="C103" s="252" t="s">
        <v>90</v>
      </c>
      <c r="D103" s="253">
        <f>1.1*D102</f>
        <v>360.63500000000005</v>
      </c>
      <c r="E103" s="253">
        <v>3.45</v>
      </c>
      <c r="F103" s="254">
        <f t="shared" si="4"/>
        <v>1244.1907500000002</v>
      </c>
    </row>
    <row r="104" spans="1:6" ht="25.5" customHeight="1">
      <c r="A104" s="132" t="s">
        <v>567</v>
      </c>
      <c r="B104" s="251" t="s">
        <v>568</v>
      </c>
      <c r="C104" s="252" t="s">
        <v>136</v>
      </c>
      <c r="D104" s="253">
        <f>0.02*D102</f>
        <v>6.5570000000000004</v>
      </c>
      <c r="E104" s="253">
        <v>10.78</v>
      </c>
      <c r="F104" s="254">
        <f t="shared" si="4"/>
        <v>70.684460000000001</v>
      </c>
    </row>
    <row r="105" spans="1:6" ht="25.5">
      <c r="A105" s="132" t="s">
        <v>569</v>
      </c>
      <c r="B105" s="251" t="s">
        <v>570</v>
      </c>
      <c r="C105" s="252" t="s">
        <v>90</v>
      </c>
      <c r="D105" s="253">
        <f>0.3*D102</f>
        <v>98.355000000000004</v>
      </c>
      <c r="E105" s="253">
        <v>14.9</v>
      </c>
      <c r="F105" s="254">
        <f t="shared" si="4"/>
        <v>1465.4895000000001</v>
      </c>
    </row>
    <row r="106" spans="1:6" ht="25.5">
      <c r="A106" s="132" t="s">
        <v>571</v>
      </c>
      <c r="B106" s="251" t="s">
        <v>572</v>
      </c>
      <c r="C106" s="252" t="s">
        <v>136</v>
      </c>
      <c r="D106" s="253">
        <v>467.5</v>
      </c>
      <c r="E106" s="253">
        <v>6.34</v>
      </c>
      <c r="F106" s="254">
        <f t="shared" si="4"/>
        <v>2963.95</v>
      </c>
    </row>
    <row r="107" spans="1:6" ht="25.5">
      <c r="A107" s="132" t="s">
        <v>573</v>
      </c>
      <c r="B107" s="251" t="s">
        <v>574</v>
      </c>
      <c r="C107" s="252" t="s">
        <v>136</v>
      </c>
      <c r="D107" s="253">
        <v>898.8</v>
      </c>
      <c r="E107" s="253">
        <v>4.99</v>
      </c>
      <c r="F107" s="254">
        <f t="shared" si="4"/>
        <v>4485.0119999999997</v>
      </c>
    </row>
    <row r="108" spans="1:6" ht="25.5">
      <c r="A108" s="132" t="s">
        <v>575</v>
      </c>
      <c r="B108" s="251" t="s">
        <v>576</v>
      </c>
      <c r="C108" s="252" t="s">
        <v>19</v>
      </c>
      <c r="D108" s="253">
        <f>D102+D109</f>
        <v>374.97</v>
      </c>
      <c r="E108" s="253">
        <v>12.43</v>
      </c>
      <c r="F108" s="254">
        <f t="shared" si="4"/>
        <v>4660.8771000000006</v>
      </c>
    </row>
    <row r="109" spans="1:6" ht="52.5" customHeight="1">
      <c r="A109" s="231" t="s">
        <v>577</v>
      </c>
      <c r="B109" s="244" t="s">
        <v>578</v>
      </c>
      <c r="C109" s="139" t="s">
        <v>19</v>
      </c>
      <c r="D109" s="245">
        <v>47.12</v>
      </c>
      <c r="E109" s="247">
        <v>140.25</v>
      </c>
      <c r="F109" s="248">
        <f t="shared" si="4"/>
        <v>6608.58</v>
      </c>
    </row>
    <row r="110" spans="1:6">
      <c r="A110" s="580" t="s">
        <v>4</v>
      </c>
      <c r="B110" s="581"/>
      <c r="C110" s="581"/>
      <c r="D110" s="581"/>
      <c r="E110" s="582"/>
      <c r="F110" s="256">
        <f>SUM(F97:F109)</f>
        <v>52004.800635000007</v>
      </c>
    </row>
    <row r="111" spans="1:6">
      <c r="A111" s="580" t="s">
        <v>579</v>
      </c>
      <c r="B111" s="581"/>
      <c r="C111" s="581"/>
      <c r="D111" s="581"/>
      <c r="E111" s="582"/>
      <c r="F111" s="256">
        <f>F110/(D102+D109)</f>
        <v>138.69056360508841</v>
      </c>
    </row>
    <row r="112" spans="1:6" ht="15.75" thickBot="1">
      <c r="A112" s="426"/>
      <c r="B112" s="424"/>
      <c r="C112" s="424"/>
      <c r="D112" s="424"/>
      <c r="E112" s="424"/>
      <c r="F112" s="425"/>
    </row>
    <row r="113" spans="1:6" ht="15.75" thickBot="1">
      <c r="A113" s="558" t="s">
        <v>651</v>
      </c>
      <c r="B113" s="559"/>
      <c r="C113" s="559"/>
      <c r="D113" s="559"/>
      <c r="E113" s="559"/>
      <c r="F113" s="560"/>
    </row>
    <row r="114" spans="1:6">
      <c r="A114" s="426"/>
      <c r="B114" s="424"/>
      <c r="C114" s="424"/>
      <c r="D114" s="424"/>
      <c r="E114" s="424"/>
      <c r="F114" s="425"/>
    </row>
    <row r="115" spans="1:6" ht="25.5">
      <c r="A115" s="325" t="s">
        <v>652</v>
      </c>
      <c r="B115" s="557" t="s">
        <v>653</v>
      </c>
      <c r="C115" s="557"/>
      <c r="D115" s="557"/>
      <c r="E115" s="557"/>
      <c r="F115" s="557"/>
    </row>
    <row r="116" spans="1:6" ht="16.5" customHeight="1">
      <c r="A116" s="325" t="s">
        <v>61</v>
      </c>
      <c r="B116" s="326" t="s">
        <v>62</v>
      </c>
      <c r="C116" s="325" t="s">
        <v>63</v>
      </c>
      <c r="D116" s="237" t="s">
        <v>64</v>
      </c>
      <c r="E116" s="239" t="s">
        <v>65</v>
      </c>
      <c r="F116" s="240" t="s">
        <v>119</v>
      </c>
    </row>
    <row r="117" spans="1:6">
      <c r="A117" s="332" t="s">
        <v>281</v>
      </c>
      <c r="B117" s="274" t="s">
        <v>137</v>
      </c>
      <c r="C117" s="273" t="s">
        <v>152</v>
      </c>
      <c r="D117" s="316">
        <v>2</v>
      </c>
      <c r="E117" s="247">
        <v>19.989999999999998</v>
      </c>
      <c r="F117" s="248">
        <f t="shared" ref="F117:F120" si="5">D117*E117</f>
        <v>39.979999999999997</v>
      </c>
    </row>
    <row r="118" spans="1:6">
      <c r="A118" s="332" t="s">
        <v>282</v>
      </c>
      <c r="B118" s="274" t="s">
        <v>122</v>
      </c>
      <c r="C118" s="273" t="s">
        <v>152</v>
      </c>
      <c r="D118" s="316">
        <v>6</v>
      </c>
      <c r="E118" s="247">
        <v>16.510000000000002</v>
      </c>
      <c r="F118" s="248">
        <f t="shared" si="5"/>
        <v>99.06</v>
      </c>
    </row>
    <row r="119" spans="1:6" ht="38.25">
      <c r="A119" s="332" t="s">
        <v>283</v>
      </c>
      <c r="B119" s="274" t="s">
        <v>284</v>
      </c>
      <c r="C119" s="273" t="s">
        <v>285</v>
      </c>
      <c r="D119" s="316">
        <v>1</v>
      </c>
      <c r="E119" s="247">
        <v>285.73</v>
      </c>
      <c r="F119" s="248">
        <f t="shared" si="5"/>
        <v>285.73</v>
      </c>
    </row>
    <row r="120" spans="1:6" ht="25.5">
      <c r="A120" s="332" t="s">
        <v>286</v>
      </c>
      <c r="B120" s="274" t="s">
        <v>287</v>
      </c>
      <c r="C120" s="273" t="s">
        <v>136</v>
      </c>
      <c r="D120" s="316">
        <v>20</v>
      </c>
      <c r="E120" s="247">
        <v>5.36</v>
      </c>
      <c r="F120" s="248">
        <f t="shared" si="5"/>
        <v>107.2</v>
      </c>
    </row>
    <row r="121" spans="1:6">
      <c r="A121" s="564" t="s">
        <v>4</v>
      </c>
      <c r="B121" s="564"/>
      <c r="C121" s="564"/>
      <c r="D121" s="564"/>
      <c r="E121" s="564"/>
      <c r="F121" s="249">
        <f>SUM(F117:F120)</f>
        <v>531.97</v>
      </c>
    </row>
    <row r="122" spans="1:6" ht="15.75" thickBot="1">
      <c r="A122" s="426"/>
      <c r="B122" s="424"/>
      <c r="C122" s="424"/>
      <c r="D122" s="424"/>
      <c r="E122" s="424"/>
      <c r="F122" s="425"/>
    </row>
    <row r="123" spans="1:6" ht="15.75" thickBot="1">
      <c r="A123" s="558" t="s">
        <v>719</v>
      </c>
      <c r="B123" s="559"/>
      <c r="C123" s="559"/>
      <c r="D123" s="559"/>
      <c r="E123" s="559"/>
      <c r="F123" s="560"/>
    </row>
    <row r="124" spans="1:6">
      <c r="A124" s="426"/>
      <c r="B124" s="424"/>
      <c r="C124" s="424"/>
      <c r="D124" s="424"/>
      <c r="E124" s="424"/>
      <c r="F124" s="425"/>
    </row>
    <row r="125" spans="1:6" ht="16.5" customHeight="1">
      <c r="A125" s="325" t="s">
        <v>123</v>
      </c>
      <c r="B125" s="557" t="s">
        <v>406</v>
      </c>
      <c r="C125" s="557"/>
      <c r="D125" s="557"/>
      <c r="E125" s="557"/>
      <c r="F125" s="557"/>
    </row>
    <row r="126" spans="1:6" ht="15" customHeight="1">
      <c r="A126" s="325" t="s">
        <v>61</v>
      </c>
      <c r="B126" s="326" t="s">
        <v>62</v>
      </c>
      <c r="C126" s="325" t="s">
        <v>63</v>
      </c>
      <c r="D126" s="237" t="s">
        <v>64</v>
      </c>
      <c r="E126" s="239" t="s">
        <v>65</v>
      </c>
      <c r="F126" s="240" t="s">
        <v>119</v>
      </c>
    </row>
    <row r="127" spans="1:6">
      <c r="A127" s="331" t="s">
        <v>721</v>
      </c>
      <c r="B127" s="127" t="s">
        <v>720</v>
      </c>
      <c r="C127" s="139" t="s">
        <v>152</v>
      </c>
      <c r="D127" s="276">
        <v>4.7E-2</v>
      </c>
      <c r="E127" s="247">
        <v>21.09</v>
      </c>
      <c r="F127" s="248">
        <f t="shared" ref="F127:F128" si="6">D127*E127</f>
        <v>0.99122999999999994</v>
      </c>
    </row>
    <row r="128" spans="1:6">
      <c r="A128" s="331" t="s">
        <v>282</v>
      </c>
      <c r="B128" s="127" t="s">
        <v>122</v>
      </c>
      <c r="C128" s="139" t="s">
        <v>152</v>
      </c>
      <c r="D128" s="276">
        <v>1.2E-2</v>
      </c>
      <c r="E128" s="247">
        <v>16.510000000000002</v>
      </c>
      <c r="F128" s="248">
        <f t="shared" si="6"/>
        <v>0.19812000000000002</v>
      </c>
    </row>
    <row r="129" spans="1:6">
      <c r="A129" s="331" t="s">
        <v>718</v>
      </c>
      <c r="B129" s="127" t="s">
        <v>722</v>
      </c>
      <c r="C129" s="139" t="s">
        <v>47</v>
      </c>
      <c r="D129" s="276">
        <v>0.8</v>
      </c>
      <c r="E129" s="247">
        <v>28.29</v>
      </c>
      <c r="F129" s="248">
        <f t="shared" ref="F129" si="7">D129*E129</f>
        <v>22.632000000000001</v>
      </c>
    </row>
    <row r="130" spans="1:6">
      <c r="A130" s="554" t="s">
        <v>4</v>
      </c>
      <c r="B130" s="555"/>
      <c r="C130" s="555"/>
      <c r="D130" s="555"/>
      <c r="E130" s="556"/>
      <c r="F130" s="249">
        <f>SUM(F127:F129)</f>
        <v>23.821350000000002</v>
      </c>
    </row>
    <row r="131" spans="1:6" ht="15.75" thickBot="1">
      <c r="A131" s="426"/>
      <c r="B131" s="424"/>
      <c r="C131" s="424"/>
      <c r="D131" s="424"/>
      <c r="E131" s="424"/>
      <c r="F131" s="425"/>
    </row>
    <row r="132" spans="1:6" ht="15.75" thickBot="1">
      <c r="A132" s="558" t="s">
        <v>583</v>
      </c>
      <c r="B132" s="559"/>
      <c r="C132" s="559"/>
      <c r="D132" s="559"/>
      <c r="E132" s="559"/>
      <c r="F132" s="560"/>
    </row>
    <row r="133" spans="1:6">
      <c r="A133" s="437"/>
      <c r="B133" s="238"/>
      <c r="C133" s="238"/>
      <c r="D133" s="238"/>
      <c r="E133" s="238"/>
      <c r="F133" s="440"/>
    </row>
    <row r="134" spans="1:6">
      <c r="A134" s="437"/>
      <c r="B134" s="238"/>
      <c r="C134" s="238"/>
      <c r="D134" s="238"/>
      <c r="E134" s="238"/>
      <c r="F134" s="440"/>
    </row>
    <row r="135" spans="1:6" ht="33" customHeight="1">
      <c r="A135" s="325" t="s">
        <v>220</v>
      </c>
      <c r="B135" s="557" t="s">
        <v>172</v>
      </c>
      <c r="C135" s="557"/>
      <c r="D135" s="557"/>
      <c r="E135" s="557"/>
      <c r="F135" s="557"/>
    </row>
    <row r="136" spans="1:6" ht="18.75" customHeight="1">
      <c r="A136" s="325" t="s">
        <v>61</v>
      </c>
      <c r="B136" s="326" t="s">
        <v>62</v>
      </c>
      <c r="C136" s="325" t="s">
        <v>63</v>
      </c>
      <c r="D136" s="237" t="s">
        <v>64</v>
      </c>
      <c r="E136" s="239" t="s">
        <v>65</v>
      </c>
      <c r="F136" s="240" t="s">
        <v>119</v>
      </c>
    </row>
    <row r="137" spans="1:6">
      <c r="A137" s="245" t="s">
        <v>129</v>
      </c>
      <c r="B137" s="127" t="s">
        <v>584</v>
      </c>
      <c r="C137" s="139" t="s">
        <v>218</v>
      </c>
      <c r="D137" s="276">
        <v>1</v>
      </c>
      <c r="E137" s="247">
        <v>38.86</v>
      </c>
      <c r="F137" s="248">
        <f>D137*E137</f>
        <v>38.86</v>
      </c>
    </row>
    <row r="138" spans="1:6" ht="25.5">
      <c r="A138" s="331" t="s">
        <v>585</v>
      </c>
      <c r="B138" s="127" t="s">
        <v>130</v>
      </c>
      <c r="C138" s="139" t="s">
        <v>152</v>
      </c>
      <c r="D138" s="276">
        <v>0.25</v>
      </c>
      <c r="E138" s="247">
        <v>16.68</v>
      </c>
      <c r="F138" s="248">
        <f t="shared" ref="F138:F139" si="8">D138*E138</f>
        <v>4.17</v>
      </c>
    </row>
    <row r="139" spans="1:6">
      <c r="A139" s="331" t="s">
        <v>586</v>
      </c>
      <c r="B139" s="127" t="s">
        <v>131</v>
      </c>
      <c r="C139" s="139" t="s">
        <v>152</v>
      </c>
      <c r="D139" s="276">
        <v>0.25</v>
      </c>
      <c r="E139" s="247">
        <v>22.06</v>
      </c>
      <c r="F139" s="248">
        <f t="shared" si="8"/>
        <v>5.5149999999999997</v>
      </c>
    </row>
    <row r="140" spans="1:6">
      <c r="A140" s="554" t="s">
        <v>4</v>
      </c>
      <c r="B140" s="555"/>
      <c r="C140" s="555"/>
      <c r="D140" s="555"/>
      <c r="E140" s="556"/>
      <c r="F140" s="249">
        <f>SUM(F137:F139)</f>
        <v>48.545000000000002</v>
      </c>
    </row>
    <row r="141" spans="1:6">
      <c r="A141" s="437"/>
      <c r="B141" s="238"/>
      <c r="C141" s="238"/>
      <c r="D141" s="238"/>
      <c r="E141" s="238"/>
      <c r="F141" s="440"/>
    </row>
    <row r="142" spans="1:6">
      <c r="A142" s="437"/>
      <c r="B142" s="238"/>
      <c r="C142" s="238"/>
      <c r="D142" s="238"/>
      <c r="E142" s="238"/>
      <c r="F142" s="440"/>
    </row>
    <row r="143" spans="1:6" ht="18.75" customHeight="1">
      <c r="A143" s="325" t="s">
        <v>587</v>
      </c>
      <c r="B143" s="557" t="s">
        <v>588</v>
      </c>
      <c r="C143" s="557"/>
      <c r="D143" s="557"/>
      <c r="E143" s="557"/>
      <c r="F143" s="557"/>
    </row>
    <row r="144" spans="1:6">
      <c r="A144" s="258" t="s">
        <v>124</v>
      </c>
      <c r="B144" s="259" t="s">
        <v>125</v>
      </c>
      <c r="C144" s="258" t="s">
        <v>2</v>
      </c>
      <c r="D144" s="282" t="s">
        <v>126</v>
      </c>
      <c r="E144" s="260" t="s">
        <v>127</v>
      </c>
      <c r="F144" s="261" t="s">
        <v>128</v>
      </c>
    </row>
    <row r="145" spans="1:6">
      <c r="A145" s="331" t="s">
        <v>589</v>
      </c>
      <c r="B145" s="127" t="s">
        <v>590</v>
      </c>
      <c r="C145" s="139" t="s">
        <v>218</v>
      </c>
      <c r="D145" s="276">
        <v>1</v>
      </c>
      <c r="E145" s="247">
        <v>72.150000000000006</v>
      </c>
      <c r="F145" s="248">
        <f>D145*E145</f>
        <v>72.150000000000006</v>
      </c>
    </row>
    <row r="146" spans="1:6" ht="25.5">
      <c r="A146" s="331" t="s">
        <v>585</v>
      </c>
      <c r="B146" s="127" t="s">
        <v>130</v>
      </c>
      <c r="C146" s="139" t="s">
        <v>152</v>
      </c>
      <c r="D146" s="276">
        <v>0.2</v>
      </c>
      <c r="E146" s="247">
        <v>16.68</v>
      </c>
      <c r="F146" s="248">
        <f t="shared" ref="F146:F147" si="9">D146*E146</f>
        <v>3.3360000000000003</v>
      </c>
    </row>
    <row r="147" spans="1:6">
      <c r="A147" s="331" t="s">
        <v>586</v>
      </c>
      <c r="B147" s="127" t="s">
        <v>131</v>
      </c>
      <c r="C147" s="139" t="s">
        <v>152</v>
      </c>
      <c r="D147" s="276">
        <v>0.2</v>
      </c>
      <c r="E147" s="247">
        <v>22.06</v>
      </c>
      <c r="F147" s="248">
        <f t="shared" si="9"/>
        <v>4.4119999999999999</v>
      </c>
    </row>
    <row r="148" spans="1:6">
      <c r="A148" s="554" t="s">
        <v>4</v>
      </c>
      <c r="B148" s="555"/>
      <c r="C148" s="555"/>
      <c r="D148" s="555"/>
      <c r="E148" s="556"/>
      <c r="F148" s="249">
        <f>SUM(F145:F147)</f>
        <v>79.89800000000001</v>
      </c>
    </row>
    <row r="149" spans="1:6">
      <c r="A149" s="437"/>
      <c r="B149" s="238"/>
      <c r="C149" s="238"/>
      <c r="D149" s="238"/>
      <c r="E149" s="238"/>
      <c r="F149" s="440"/>
    </row>
    <row r="150" spans="1:6">
      <c r="A150" s="437"/>
      <c r="B150" s="238"/>
      <c r="C150" s="238"/>
      <c r="D150" s="238"/>
      <c r="E150" s="238"/>
      <c r="F150" s="440"/>
    </row>
    <row r="151" spans="1:6" ht="33" customHeight="1">
      <c r="A151" s="325" t="s">
        <v>224</v>
      </c>
      <c r="B151" s="557" t="s">
        <v>591</v>
      </c>
      <c r="C151" s="557"/>
      <c r="D151" s="557"/>
      <c r="E151" s="557"/>
      <c r="F151" s="557"/>
    </row>
    <row r="152" spans="1:6">
      <c r="A152" s="263" t="s">
        <v>124</v>
      </c>
      <c r="B152" s="264" t="s">
        <v>125</v>
      </c>
      <c r="C152" s="263" t="s">
        <v>2</v>
      </c>
      <c r="D152" s="275" t="s">
        <v>126</v>
      </c>
      <c r="E152" s="266" t="s">
        <v>127</v>
      </c>
      <c r="F152" s="267" t="s">
        <v>128</v>
      </c>
    </row>
    <row r="153" spans="1:6" ht="25.5">
      <c r="A153" s="331" t="s">
        <v>592</v>
      </c>
      <c r="B153" s="127" t="s">
        <v>593</v>
      </c>
      <c r="C153" s="139" t="s">
        <v>218</v>
      </c>
      <c r="D153" s="276">
        <v>1</v>
      </c>
      <c r="E153" s="247">
        <v>132.44</v>
      </c>
      <c r="F153" s="248">
        <f>D153*E153</f>
        <v>132.44</v>
      </c>
    </row>
    <row r="154" spans="1:6" ht="25.5">
      <c r="A154" s="331" t="s">
        <v>585</v>
      </c>
      <c r="B154" s="127" t="s">
        <v>130</v>
      </c>
      <c r="C154" s="139" t="s">
        <v>152</v>
      </c>
      <c r="D154" s="276">
        <v>0.15</v>
      </c>
      <c r="E154" s="247">
        <v>16.68</v>
      </c>
      <c r="F154" s="248">
        <f t="shared" ref="F154:F155" si="10">D154*E154</f>
        <v>2.5019999999999998</v>
      </c>
    </row>
    <row r="155" spans="1:6">
      <c r="A155" s="331" t="s">
        <v>586</v>
      </c>
      <c r="B155" s="127" t="s">
        <v>131</v>
      </c>
      <c r="C155" s="139" t="s">
        <v>152</v>
      </c>
      <c r="D155" s="276">
        <v>0.15</v>
      </c>
      <c r="E155" s="247">
        <v>22.06</v>
      </c>
      <c r="F155" s="248">
        <f t="shared" si="10"/>
        <v>3.3089999999999997</v>
      </c>
    </row>
    <row r="156" spans="1:6">
      <c r="A156" s="554" t="s">
        <v>4</v>
      </c>
      <c r="B156" s="555"/>
      <c r="C156" s="555"/>
      <c r="D156" s="555"/>
      <c r="E156" s="556"/>
      <c r="F156" s="249">
        <f>SUM(F153:F155)</f>
        <v>138.251</v>
      </c>
    </row>
    <row r="157" spans="1:6">
      <c r="A157" s="437"/>
      <c r="B157" s="238"/>
      <c r="C157" s="238"/>
      <c r="D157" s="238"/>
      <c r="E157" s="238"/>
      <c r="F157" s="440"/>
    </row>
    <row r="158" spans="1:6">
      <c r="A158" s="437"/>
      <c r="B158" s="238"/>
      <c r="C158" s="238"/>
      <c r="D158" s="238"/>
      <c r="E158" s="238"/>
      <c r="F158" s="440"/>
    </row>
    <row r="159" spans="1:6" ht="16.5" customHeight="1">
      <c r="A159" s="325" t="s">
        <v>594</v>
      </c>
      <c r="B159" s="557" t="s">
        <v>194</v>
      </c>
      <c r="C159" s="557"/>
      <c r="D159" s="557"/>
      <c r="E159" s="557"/>
      <c r="F159" s="557"/>
    </row>
    <row r="160" spans="1:6">
      <c r="A160" s="263" t="s">
        <v>124</v>
      </c>
      <c r="B160" s="264" t="s">
        <v>125</v>
      </c>
      <c r="C160" s="263" t="s">
        <v>2</v>
      </c>
      <c r="D160" s="275" t="s">
        <v>126</v>
      </c>
      <c r="E160" s="266" t="s">
        <v>127</v>
      </c>
      <c r="F160" s="267" t="s">
        <v>128</v>
      </c>
    </row>
    <row r="161" spans="1:6" ht="38.25">
      <c r="A161" s="331" t="s">
        <v>595</v>
      </c>
      <c r="B161" s="127" t="s">
        <v>596</v>
      </c>
      <c r="C161" s="139" t="s">
        <v>218</v>
      </c>
      <c r="D161" s="276">
        <v>1</v>
      </c>
      <c r="E161" s="247">
        <v>99.02</v>
      </c>
      <c r="F161" s="248">
        <f>D161*E161</f>
        <v>99.02</v>
      </c>
    </row>
    <row r="162" spans="1:6" ht="25.5">
      <c r="A162" s="331" t="s">
        <v>585</v>
      </c>
      <c r="B162" s="127" t="s">
        <v>130</v>
      </c>
      <c r="C162" s="139" t="s">
        <v>152</v>
      </c>
      <c r="D162" s="276">
        <v>7.0000000000000007E-2</v>
      </c>
      <c r="E162" s="247">
        <v>16.68</v>
      </c>
      <c r="F162" s="248">
        <f t="shared" ref="F162:F163" si="11">D162*E162</f>
        <v>1.1676000000000002</v>
      </c>
    </row>
    <row r="163" spans="1:6">
      <c r="A163" s="331" t="s">
        <v>586</v>
      </c>
      <c r="B163" s="127" t="s">
        <v>131</v>
      </c>
      <c r="C163" s="139" t="s">
        <v>152</v>
      </c>
      <c r="D163" s="276">
        <v>7.0000000000000007E-2</v>
      </c>
      <c r="E163" s="247">
        <v>22.06</v>
      </c>
      <c r="F163" s="248">
        <f t="shared" si="11"/>
        <v>1.5442</v>
      </c>
    </row>
    <row r="164" spans="1:6">
      <c r="A164" s="554" t="s">
        <v>4</v>
      </c>
      <c r="B164" s="555"/>
      <c r="C164" s="555"/>
      <c r="D164" s="555"/>
      <c r="E164" s="556"/>
      <c r="F164" s="249">
        <f>SUM(F161:F163)</f>
        <v>101.73180000000001</v>
      </c>
    </row>
    <row r="165" spans="1:6">
      <c r="A165" s="437"/>
      <c r="B165" s="238"/>
      <c r="C165" s="238"/>
      <c r="D165" s="238"/>
      <c r="E165" s="238"/>
      <c r="F165" s="440"/>
    </row>
    <row r="166" spans="1:6">
      <c r="A166" s="437"/>
      <c r="B166" s="238"/>
      <c r="C166" s="238"/>
      <c r="D166" s="238"/>
      <c r="E166" s="238"/>
      <c r="F166" s="440"/>
    </row>
    <row r="167" spans="1:6" ht="33" customHeight="1">
      <c r="A167" s="325" t="s">
        <v>226</v>
      </c>
      <c r="B167" s="557" t="s">
        <v>195</v>
      </c>
      <c r="C167" s="557"/>
      <c r="D167" s="557"/>
      <c r="E167" s="557"/>
      <c r="F167" s="557"/>
    </row>
    <row r="168" spans="1:6">
      <c r="A168" s="263" t="s">
        <v>124</v>
      </c>
      <c r="B168" s="264" t="s">
        <v>125</v>
      </c>
      <c r="C168" s="263" t="s">
        <v>2</v>
      </c>
      <c r="D168" s="275" t="s">
        <v>126</v>
      </c>
      <c r="E168" s="266" t="s">
        <v>127</v>
      </c>
      <c r="F168" s="267" t="s">
        <v>128</v>
      </c>
    </row>
    <row r="169" spans="1:6">
      <c r="A169" s="331" t="s">
        <v>129</v>
      </c>
      <c r="B169" s="127" t="s">
        <v>597</v>
      </c>
      <c r="C169" s="139" t="s">
        <v>90</v>
      </c>
      <c r="D169" s="276">
        <v>1</v>
      </c>
      <c r="E169" s="247">
        <v>20.54</v>
      </c>
      <c r="F169" s="248">
        <f>D169*E169</f>
        <v>20.54</v>
      </c>
    </row>
    <row r="170" spans="1:6" ht="25.5">
      <c r="A170" s="331" t="s">
        <v>598</v>
      </c>
      <c r="B170" s="127" t="s">
        <v>599</v>
      </c>
      <c r="C170" s="139" t="s">
        <v>218</v>
      </c>
      <c r="D170" s="276">
        <v>0.33</v>
      </c>
      <c r="E170" s="247">
        <v>20.46</v>
      </c>
      <c r="F170" s="248">
        <f>D170*E170</f>
        <v>6.7518000000000002</v>
      </c>
    </row>
    <row r="171" spans="1:6" ht="51">
      <c r="A171" s="331" t="s">
        <v>600</v>
      </c>
      <c r="B171" s="127" t="s">
        <v>601</v>
      </c>
      <c r="C171" s="139" t="s">
        <v>90</v>
      </c>
      <c r="D171" s="276">
        <v>1</v>
      </c>
      <c r="E171" s="247">
        <v>1</v>
      </c>
      <c r="F171" s="248">
        <f>D171*E171</f>
        <v>1</v>
      </c>
    </row>
    <row r="172" spans="1:6" ht="25.5">
      <c r="A172" s="331" t="s">
        <v>585</v>
      </c>
      <c r="B172" s="127" t="s">
        <v>130</v>
      </c>
      <c r="C172" s="139" t="s">
        <v>152</v>
      </c>
      <c r="D172" s="276">
        <v>0.28999999999999998</v>
      </c>
      <c r="E172" s="247">
        <v>16.68</v>
      </c>
      <c r="F172" s="248">
        <f t="shared" ref="F172:F173" si="12">D172*E172</f>
        <v>4.8371999999999993</v>
      </c>
    </row>
    <row r="173" spans="1:6">
      <c r="A173" s="331" t="s">
        <v>586</v>
      </c>
      <c r="B173" s="127" t="s">
        <v>131</v>
      </c>
      <c r="C173" s="139" t="s">
        <v>152</v>
      </c>
      <c r="D173" s="276">
        <v>0.28999999999999998</v>
      </c>
      <c r="E173" s="247">
        <v>22.06</v>
      </c>
      <c r="F173" s="248">
        <f t="shared" si="12"/>
        <v>6.3973999999999993</v>
      </c>
    </row>
    <row r="174" spans="1:6">
      <c r="A174" s="554" t="s">
        <v>4</v>
      </c>
      <c r="B174" s="555"/>
      <c r="C174" s="555"/>
      <c r="D174" s="555"/>
      <c r="E174" s="556"/>
      <c r="F174" s="249">
        <f>SUM(F169:F173)</f>
        <v>39.526399999999995</v>
      </c>
    </row>
    <row r="175" spans="1:6">
      <c r="A175" s="437"/>
      <c r="B175" s="238"/>
      <c r="C175" s="238"/>
      <c r="D175" s="238"/>
      <c r="E175" s="238"/>
      <c r="F175" s="440"/>
    </row>
    <row r="176" spans="1:6">
      <c r="A176" s="437"/>
      <c r="B176" s="238"/>
      <c r="C176" s="238"/>
      <c r="D176" s="238"/>
      <c r="E176" s="238"/>
      <c r="F176" s="440"/>
    </row>
    <row r="177" spans="1:6" ht="33" customHeight="1">
      <c r="A177" s="325" t="s">
        <v>228</v>
      </c>
      <c r="B177" s="561" t="s">
        <v>200</v>
      </c>
      <c r="C177" s="562"/>
      <c r="D177" s="562"/>
      <c r="E177" s="562"/>
      <c r="F177" s="563"/>
    </row>
    <row r="178" spans="1:6">
      <c r="A178" s="263" t="s">
        <v>124</v>
      </c>
      <c r="B178" s="264" t="s">
        <v>125</v>
      </c>
      <c r="C178" s="263" t="s">
        <v>2</v>
      </c>
      <c r="D178" s="275" t="s">
        <v>126</v>
      </c>
      <c r="E178" s="266" t="s">
        <v>127</v>
      </c>
      <c r="F178" s="267" t="s">
        <v>128</v>
      </c>
    </row>
    <row r="179" spans="1:6" ht="38.25">
      <c r="A179" s="331" t="s">
        <v>602</v>
      </c>
      <c r="B179" s="127" t="s">
        <v>603</v>
      </c>
      <c r="C179" s="139" t="s">
        <v>218</v>
      </c>
      <c r="D179" s="276">
        <v>1</v>
      </c>
      <c r="E179" s="247">
        <v>15.55</v>
      </c>
      <c r="F179" s="248">
        <f>D179*E179</f>
        <v>15.55</v>
      </c>
    </row>
    <row r="180" spans="1:6" ht="38.25">
      <c r="A180" s="331" t="s">
        <v>238</v>
      </c>
      <c r="B180" s="127" t="s">
        <v>604</v>
      </c>
      <c r="C180" s="139" t="s">
        <v>218</v>
      </c>
      <c r="D180" s="276">
        <v>1</v>
      </c>
      <c r="E180" s="247">
        <v>36.5</v>
      </c>
      <c r="F180" s="248">
        <f t="shared" ref="F180" si="13">D180*E180</f>
        <v>36.5</v>
      </c>
    </row>
    <row r="181" spans="1:6">
      <c r="A181" s="554" t="s">
        <v>4</v>
      </c>
      <c r="B181" s="555"/>
      <c r="C181" s="555"/>
      <c r="D181" s="555"/>
      <c r="E181" s="556"/>
      <c r="F181" s="249">
        <f>SUM(F179:F180)</f>
        <v>52.05</v>
      </c>
    </row>
    <row r="182" spans="1:6">
      <c r="A182" s="437"/>
      <c r="B182" s="238"/>
      <c r="C182" s="238"/>
      <c r="D182" s="238"/>
      <c r="E182" s="238"/>
      <c r="F182" s="440"/>
    </row>
    <row r="183" spans="1:6">
      <c r="A183" s="437"/>
      <c r="B183" s="238"/>
      <c r="C183" s="238"/>
      <c r="D183" s="238"/>
      <c r="E183" s="238"/>
      <c r="F183" s="440"/>
    </row>
    <row r="184" spans="1:6" ht="36.75" customHeight="1">
      <c r="A184" s="325" t="s">
        <v>229</v>
      </c>
      <c r="B184" s="557" t="s">
        <v>605</v>
      </c>
      <c r="C184" s="557"/>
      <c r="D184" s="557"/>
      <c r="E184" s="557"/>
      <c r="F184" s="557"/>
    </row>
    <row r="185" spans="1:6">
      <c r="A185" s="263" t="s">
        <v>124</v>
      </c>
      <c r="B185" s="264" t="s">
        <v>125</v>
      </c>
      <c r="C185" s="263" t="s">
        <v>2</v>
      </c>
      <c r="D185" s="275" t="s">
        <v>126</v>
      </c>
      <c r="E185" s="266" t="s">
        <v>127</v>
      </c>
      <c r="F185" s="267" t="s">
        <v>128</v>
      </c>
    </row>
    <row r="186" spans="1:6" ht="25.5">
      <c r="A186" s="331" t="s">
        <v>606</v>
      </c>
      <c r="B186" s="127" t="s">
        <v>607</v>
      </c>
      <c r="C186" s="139" t="s">
        <v>218</v>
      </c>
      <c r="D186" s="276">
        <v>1</v>
      </c>
      <c r="E186" s="247">
        <v>85.25</v>
      </c>
      <c r="F186" s="248">
        <f>D186*E186</f>
        <v>85.25</v>
      </c>
    </row>
    <row r="187" spans="1:6" ht="25.5">
      <c r="A187" s="331" t="s">
        <v>606</v>
      </c>
      <c r="B187" s="127" t="s">
        <v>608</v>
      </c>
      <c r="C187" s="139" t="s">
        <v>218</v>
      </c>
      <c r="D187" s="276">
        <v>2</v>
      </c>
      <c r="E187" s="247">
        <v>19</v>
      </c>
      <c r="F187" s="248">
        <f>D187*E187</f>
        <v>38</v>
      </c>
    </row>
    <row r="188" spans="1:6" ht="25.5">
      <c r="A188" s="331" t="s">
        <v>585</v>
      </c>
      <c r="B188" s="127" t="s">
        <v>130</v>
      </c>
      <c r="C188" s="139" t="s">
        <v>152</v>
      </c>
      <c r="D188" s="276">
        <v>0.5</v>
      </c>
      <c r="E188" s="247">
        <v>16.68</v>
      </c>
      <c r="F188" s="248">
        <f t="shared" ref="F188:F189" si="14">D188*E188</f>
        <v>8.34</v>
      </c>
    </row>
    <row r="189" spans="1:6">
      <c r="A189" s="331" t="s">
        <v>586</v>
      </c>
      <c r="B189" s="127" t="s">
        <v>131</v>
      </c>
      <c r="C189" s="139" t="s">
        <v>152</v>
      </c>
      <c r="D189" s="276">
        <v>0.5</v>
      </c>
      <c r="E189" s="247">
        <v>22.06</v>
      </c>
      <c r="F189" s="248">
        <f t="shared" si="14"/>
        <v>11.03</v>
      </c>
    </row>
    <row r="190" spans="1:6">
      <c r="A190" s="554" t="s">
        <v>4</v>
      </c>
      <c r="B190" s="555"/>
      <c r="C190" s="555"/>
      <c r="D190" s="555"/>
      <c r="E190" s="556"/>
      <c r="F190" s="249">
        <f>SUM(F186:F189)</f>
        <v>142.62</v>
      </c>
    </row>
    <row r="191" spans="1:6">
      <c r="A191" s="437"/>
      <c r="B191" s="238"/>
      <c r="C191" s="238"/>
      <c r="D191" s="238"/>
      <c r="E191" s="238"/>
      <c r="F191" s="440"/>
    </row>
    <row r="192" spans="1:6">
      <c r="A192" s="437"/>
      <c r="B192" s="238"/>
      <c r="C192" s="238"/>
      <c r="D192" s="238"/>
      <c r="E192" s="238"/>
      <c r="F192" s="440"/>
    </row>
    <row r="193" spans="1:6" ht="33" customHeight="1">
      <c r="A193" s="325" t="s">
        <v>230</v>
      </c>
      <c r="B193" s="557" t="s">
        <v>609</v>
      </c>
      <c r="C193" s="557"/>
      <c r="D193" s="557"/>
      <c r="E193" s="557"/>
      <c r="F193" s="557"/>
    </row>
    <row r="194" spans="1:6">
      <c r="A194" s="263" t="s">
        <v>124</v>
      </c>
      <c r="B194" s="264" t="s">
        <v>125</v>
      </c>
      <c r="C194" s="263" t="s">
        <v>2</v>
      </c>
      <c r="D194" s="275" t="s">
        <v>126</v>
      </c>
      <c r="E194" s="266" t="s">
        <v>127</v>
      </c>
      <c r="F194" s="267" t="s">
        <v>128</v>
      </c>
    </row>
    <row r="195" spans="1:6" ht="38.25">
      <c r="A195" s="331" t="s">
        <v>610</v>
      </c>
      <c r="B195" s="127" t="s">
        <v>611</v>
      </c>
      <c r="C195" s="139" t="s">
        <v>218</v>
      </c>
      <c r="D195" s="276">
        <v>1</v>
      </c>
      <c r="E195" s="247">
        <v>208.08</v>
      </c>
      <c r="F195" s="248">
        <f>D195*E195</f>
        <v>208.08</v>
      </c>
    </row>
    <row r="196" spans="1:6" ht="38.25">
      <c r="A196" s="331" t="s">
        <v>612</v>
      </c>
      <c r="B196" s="127" t="s">
        <v>613</v>
      </c>
      <c r="C196" s="139" t="s">
        <v>218</v>
      </c>
      <c r="D196" s="276">
        <v>4</v>
      </c>
      <c r="E196" s="247">
        <v>1.49</v>
      </c>
      <c r="F196" s="248">
        <f t="shared" ref="F196:F198" si="15">D196*E196</f>
        <v>5.96</v>
      </c>
    </row>
    <row r="197" spans="1:6" ht="25.5">
      <c r="A197" s="331" t="s">
        <v>585</v>
      </c>
      <c r="B197" s="127" t="s">
        <v>130</v>
      </c>
      <c r="C197" s="139" t="s">
        <v>152</v>
      </c>
      <c r="D197" s="276">
        <v>1.5</v>
      </c>
      <c r="E197" s="247">
        <v>16.68</v>
      </c>
      <c r="F197" s="248">
        <f t="shared" si="15"/>
        <v>25.02</v>
      </c>
    </row>
    <row r="198" spans="1:6">
      <c r="A198" s="331" t="s">
        <v>586</v>
      </c>
      <c r="B198" s="127" t="s">
        <v>131</v>
      </c>
      <c r="C198" s="139" t="s">
        <v>152</v>
      </c>
      <c r="D198" s="276">
        <v>1.5</v>
      </c>
      <c r="E198" s="247">
        <v>22.06</v>
      </c>
      <c r="F198" s="248">
        <f t="shared" si="15"/>
        <v>33.089999999999996</v>
      </c>
    </row>
    <row r="199" spans="1:6">
      <c r="A199" s="554" t="s">
        <v>4</v>
      </c>
      <c r="B199" s="555"/>
      <c r="C199" s="555"/>
      <c r="D199" s="555"/>
      <c r="E199" s="556"/>
      <c r="F199" s="249">
        <f>SUM(F195:F198)</f>
        <v>272.15000000000003</v>
      </c>
    </row>
    <row r="200" spans="1:6">
      <c r="A200" s="437"/>
      <c r="B200" s="238"/>
      <c r="C200" s="238"/>
      <c r="D200" s="238"/>
      <c r="E200" s="238"/>
      <c r="F200" s="440"/>
    </row>
    <row r="201" spans="1:6">
      <c r="A201" s="437"/>
      <c r="B201" s="238"/>
      <c r="C201" s="238"/>
      <c r="D201" s="238"/>
      <c r="E201" s="238"/>
      <c r="F201" s="440"/>
    </row>
    <row r="202" spans="1:6" ht="33" customHeight="1">
      <c r="A202" s="325" t="s">
        <v>231</v>
      </c>
      <c r="B202" s="557" t="s">
        <v>614</v>
      </c>
      <c r="C202" s="557"/>
      <c r="D202" s="557"/>
      <c r="E202" s="557"/>
      <c r="F202" s="557"/>
    </row>
    <row r="203" spans="1:6">
      <c r="A203" s="263" t="s">
        <v>124</v>
      </c>
      <c r="B203" s="264" t="s">
        <v>125</v>
      </c>
      <c r="C203" s="263" t="s">
        <v>2</v>
      </c>
      <c r="D203" s="275" t="s">
        <v>126</v>
      </c>
      <c r="E203" s="266" t="s">
        <v>127</v>
      </c>
      <c r="F203" s="267" t="s">
        <v>128</v>
      </c>
    </row>
    <row r="204" spans="1:6" ht="38.25">
      <c r="A204" s="331" t="s">
        <v>615</v>
      </c>
      <c r="B204" s="127" t="s">
        <v>616</v>
      </c>
      <c r="C204" s="139" t="s">
        <v>218</v>
      </c>
      <c r="D204" s="276">
        <v>1</v>
      </c>
      <c r="E204" s="247">
        <v>260</v>
      </c>
      <c r="F204" s="248">
        <f>D204*E204</f>
        <v>260</v>
      </c>
    </row>
    <row r="205" spans="1:6" ht="38.25">
      <c r="A205" s="331" t="s">
        <v>612</v>
      </c>
      <c r="B205" s="127" t="s">
        <v>613</v>
      </c>
      <c r="C205" s="139" t="s">
        <v>218</v>
      </c>
      <c r="D205" s="276">
        <v>4</v>
      </c>
      <c r="E205" s="247">
        <v>1.49</v>
      </c>
      <c r="F205" s="248">
        <f t="shared" ref="F205:F207" si="16">D205*E205</f>
        <v>5.96</v>
      </c>
    </row>
    <row r="206" spans="1:6" ht="25.5">
      <c r="A206" s="331" t="s">
        <v>585</v>
      </c>
      <c r="B206" s="127" t="s">
        <v>130</v>
      </c>
      <c r="C206" s="139" t="s">
        <v>152</v>
      </c>
      <c r="D206" s="276">
        <v>2</v>
      </c>
      <c r="E206" s="247">
        <v>16.68</v>
      </c>
      <c r="F206" s="248">
        <f t="shared" si="16"/>
        <v>33.36</v>
      </c>
    </row>
    <row r="207" spans="1:6">
      <c r="A207" s="331" t="s">
        <v>586</v>
      </c>
      <c r="B207" s="127" t="s">
        <v>131</v>
      </c>
      <c r="C207" s="139" t="s">
        <v>152</v>
      </c>
      <c r="D207" s="276">
        <v>2</v>
      </c>
      <c r="E207" s="247">
        <v>22.06</v>
      </c>
      <c r="F207" s="248">
        <f t="shared" si="16"/>
        <v>44.12</v>
      </c>
    </row>
    <row r="208" spans="1:6">
      <c r="A208" s="554" t="s">
        <v>4</v>
      </c>
      <c r="B208" s="555"/>
      <c r="C208" s="555"/>
      <c r="D208" s="555"/>
      <c r="E208" s="556"/>
      <c r="F208" s="249">
        <f>SUM(F204:F207)</f>
        <v>343.44</v>
      </c>
    </row>
    <row r="209" spans="1:6">
      <c r="A209" s="437"/>
      <c r="B209" s="238"/>
      <c r="C209" s="238"/>
      <c r="D209" s="238"/>
      <c r="E209" s="238"/>
      <c r="F209" s="440"/>
    </row>
    <row r="210" spans="1:6">
      <c r="A210" s="437"/>
      <c r="B210" s="238"/>
      <c r="C210" s="238"/>
      <c r="D210" s="238"/>
      <c r="E210" s="238"/>
      <c r="F210" s="440"/>
    </row>
    <row r="211" spans="1:6" ht="33" customHeight="1">
      <c r="A211" s="325" t="s">
        <v>232</v>
      </c>
      <c r="B211" s="557" t="s">
        <v>617</v>
      </c>
      <c r="C211" s="557"/>
      <c r="D211" s="557"/>
      <c r="E211" s="557"/>
      <c r="F211" s="557"/>
    </row>
    <row r="212" spans="1:6">
      <c r="A212" s="263" t="s">
        <v>124</v>
      </c>
      <c r="B212" s="264" t="s">
        <v>125</v>
      </c>
      <c r="C212" s="263" t="s">
        <v>2</v>
      </c>
      <c r="D212" s="275" t="s">
        <v>126</v>
      </c>
      <c r="E212" s="266" t="s">
        <v>127</v>
      </c>
      <c r="F212" s="267" t="s">
        <v>128</v>
      </c>
    </row>
    <row r="213" spans="1:6" ht="38.25">
      <c r="A213" s="331" t="s">
        <v>618</v>
      </c>
      <c r="B213" s="127" t="s">
        <v>135</v>
      </c>
      <c r="C213" s="139" t="s">
        <v>218</v>
      </c>
      <c r="D213" s="276">
        <v>1</v>
      </c>
      <c r="E213" s="247">
        <v>295.64999999999998</v>
      </c>
      <c r="F213" s="248">
        <f>D213*E213</f>
        <v>295.64999999999998</v>
      </c>
    </row>
    <row r="214" spans="1:6">
      <c r="A214" s="331" t="s">
        <v>619</v>
      </c>
      <c r="B214" s="127" t="s">
        <v>620</v>
      </c>
      <c r="C214" s="139" t="s">
        <v>136</v>
      </c>
      <c r="D214" s="276">
        <v>1.8</v>
      </c>
      <c r="E214" s="247">
        <v>86.88</v>
      </c>
      <c r="F214" s="248">
        <f>D214*E214</f>
        <v>156.38399999999999</v>
      </c>
    </row>
    <row r="215" spans="1:6" ht="38.25">
      <c r="A215" s="331" t="s">
        <v>612</v>
      </c>
      <c r="B215" s="127" t="s">
        <v>613</v>
      </c>
      <c r="C215" s="139" t="s">
        <v>218</v>
      </c>
      <c r="D215" s="276">
        <v>6</v>
      </c>
      <c r="E215" s="247">
        <v>1.49</v>
      </c>
      <c r="F215" s="248">
        <f t="shared" ref="F215:F217" si="17">D215*E215</f>
        <v>8.94</v>
      </c>
    </row>
    <row r="216" spans="1:6" ht="25.5">
      <c r="A216" s="331" t="s">
        <v>585</v>
      </c>
      <c r="B216" s="127" t="s">
        <v>130</v>
      </c>
      <c r="C216" s="139" t="s">
        <v>152</v>
      </c>
      <c r="D216" s="276">
        <v>2</v>
      </c>
      <c r="E216" s="247">
        <v>16.68</v>
      </c>
      <c r="F216" s="248">
        <f t="shared" si="17"/>
        <v>33.36</v>
      </c>
    </row>
    <row r="217" spans="1:6">
      <c r="A217" s="331" t="s">
        <v>586</v>
      </c>
      <c r="B217" s="127" t="s">
        <v>131</v>
      </c>
      <c r="C217" s="139" t="s">
        <v>152</v>
      </c>
      <c r="D217" s="276">
        <v>2</v>
      </c>
      <c r="E217" s="247">
        <v>22.06</v>
      </c>
      <c r="F217" s="248">
        <f t="shared" si="17"/>
        <v>44.12</v>
      </c>
    </row>
    <row r="218" spans="1:6">
      <c r="A218" s="554" t="s">
        <v>4</v>
      </c>
      <c r="B218" s="555"/>
      <c r="C218" s="555"/>
      <c r="D218" s="555"/>
      <c r="E218" s="556"/>
      <c r="F218" s="249">
        <f>SUM(F213:F217)</f>
        <v>538.45399999999995</v>
      </c>
    </row>
    <row r="219" spans="1:6">
      <c r="A219" s="437"/>
      <c r="B219" s="238"/>
      <c r="C219" s="238"/>
      <c r="D219" s="238"/>
      <c r="E219" s="238"/>
      <c r="F219" s="440"/>
    </row>
    <row r="220" spans="1:6">
      <c r="A220" s="426"/>
      <c r="B220" s="424"/>
      <c r="C220" s="424"/>
      <c r="D220" s="424"/>
      <c r="E220" s="424"/>
      <c r="F220" s="425"/>
    </row>
    <row r="221" spans="1:6" ht="33" customHeight="1">
      <c r="A221" s="325" t="s">
        <v>234</v>
      </c>
      <c r="B221" s="561" t="s">
        <v>214</v>
      </c>
      <c r="C221" s="562"/>
      <c r="D221" s="562"/>
      <c r="E221" s="562"/>
      <c r="F221" s="563"/>
    </row>
    <row r="222" spans="1:6">
      <c r="A222" s="263" t="s">
        <v>124</v>
      </c>
      <c r="B222" s="264" t="s">
        <v>125</v>
      </c>
      <c r="C222" s="263" t="s">
        <v>2</v>
      </c>
      <c r="D222" s="275" t="s">
        <v>126</v>
      </c>
      <c r="E222" s="266" t="s">
        <v>127</v>
      </c>
      <c r="F222" s="267" t="s">
        <v>128</v>
      </c>
    </row>
    <row r="223" spans="1:6" ht="38.25">
      <c r="A223" s="331" t="s">
        <v>621</v>
      </c>
      <c r="B223" s="127" t="s">
        <v>622</v>
      </c>
      <c r="C223" s="139" t="s">
        <v>218</v>
      </c>
      <c r="D223" s="276">
        <v>1</v>
      </c>
      <c r="E223" s="247">
        <v>41.41</v>
      </c>
      <c r="F223" s="248">
        <f>D223*E223</f>
        <v>41.41</v>
      </c>
    </row>
    <row r="224" spans="1:6" ht="38.25">
      <c r="A224" s="331" t="s">
        <v>238</v>
      </c>
      <c r="B224" s="127" t="s">
        <v>604</v>
      </c>
      <c r="C224" s="139" t="s">
        <v>218</v>
      </c>
      <c r="D224" s="276">
        <v>1</v>
      </c>
      <c r="E224" s="247">
        <v>36.5</v>
      </c>
      <c r="F224" s="248">
        <f t="shared" ref="F224" si="18">D224*E224</f>
        <v>36.5</v>
      </c>
    </row>
    <row r="225" spans="1:6">
      <c r="A225" s="554" t="s">
        <v>4</v>
      </c>
      <c r="B225" s="555"/>
      <c r="C225" s="555"/>
      <c r="D225" s="555"/>
      <c r="E225" s="556"/>
      <c r="F225" s="249">
        <f>SUM(F223:F224)</f>
        <v>77.91</v>
      </c>
    </row>
    <row r="226" spans="1:6">
      <c r="A226" s="437"/>
      <c r="B226" s="238"/>
      <c r="C226" s="238"/>
      <c r="D226" s="238"/>
      <c r="E226" s="238"/>
      <c r="F226" s="440"/>
    </row>
    <row r="227" spans="1:6">
      <c r="A227" s="437"/>
      <c r="B227" s="238"/>
      <c r="C227" s="238"/>
      <c r="D227" s="238"/>
      <c r="E227" s="238"/>
      <c r="F227" s="440"/>
    </row>
    <row r="228" spans="1:6" ht="33" customHeight="1">
      <c r="A228" s="325" t="s">
        <v>235</v>
      </c>
      <c r="B228" s="561" t="s">
        <v>215</v>
      </c>
      <c r="C228" s="562"/>
      <c r="D228" s="562"/>
      <c r="E228" s="562"/>
      <c r="F228" s="563"/>
    </row>
    <row r="229" spans="1:6">
      <c r="A229" s="263" t="s">
        <v>124</v>
      </c>
      <c r="B229" s="264" t="s">
        <v>125</v>
      </c>
      <c r="C229" s="263" t="s">
        <v>2</v>
      </c>
      <c r="D229" s="275" t="s">
        <v>126</v>
      </c>
      <c r="E229" s="266" t="s">
        <v>127</v>
      </c>
      <c r="F229" s="267" t="s">
        <v>128</v>
      </c>
    </row>
    <row r="230" spans="1:6" ht="38.25">
      <c r="A230" s="331" t="s">
        <v>623</v>
      </c>
      <c r="B230" s="127" t="s">
        <v>624</v>
      </c>
      <c r="C230" s="139" t="s">
        <v>218</v>
      </c>
      <c r="D230" s="276">
        <v>1</v>
      </c>
      <c r="E230" s="247">
        <v>29.17</v>
      </c>
      <c r="F230" s="248">
        <f>D230*E230</f>
        <v>29.17</v>
      </c>
    </row>
    <row r="231" spans="1:6" ht="38.25">
      <c r="A231" s="331" t="s">
        <v>221</v>
      </c>
      <c r="B231" s="127" t="s">
        <v>181</v>
      </c>
      <c r="C231" s="139" t="s">
        <v>218</v>
      </c>
      <c r="D231" s="276">
        <v>1</v>
      </c>
      <c r="E231" s="247">
        <v>32.729999999999997</v>
      </c>
      <c r="F231" s="248">
        <f t="shared" ref="F231" si="19">D231*E231</f>
        <v>32.729999999999997</v>
      </c>
    </row>
    <row r="232" spans="1:6">
      <c r="A232" s="554" t="s">
        <v>4</v>
      </c>
      <c r="B232" s="555"/>
      <c r="C232" s="555"/>
      <c r="D232" s="555"/>
      <c r="E232" s="556"/>
      <c r="F232" s="249">
        <f>SUM(F230:F231)</f>
        <v>61.9</v>
      </c>
    </row>
    <row r="233" spans="1:6">
      <c r="A233" s="437"/>
      <c r="B233" s="238"/>
      <c r="C233" s="238"/>
      <c r="D233" s="238"/>
      <c r="E233" s="238"/>
      <c r="F233" s="440"/>
    </row>
    <row r="234" spans="1:6" ht="15.75" thickBot="1">
      <c r="A234" s="437"/>
      <c r="B234" s="238"/>
      <c r="C234" s="238"/>
      <c r="D234" s="238"/>
      <c r="E234" s="238"/>
      <c r="F234" s="440"/>
    </row>
    <row r="235" spans="1:6" ht="15.75" thickBot="1">
      <c r="A235" s="558" t="s">
        <v>625</v>
      </c>
      <c r="B235" s="559"/>
      <c r="C235" s="559"/>
      <c r="D235" s="559"/>
      <c r="E235" s="559"/>
      <c r="F235" s="560"/>
    </row>
    <row r="236" spans="1:6">
      <c r="A236" s="437"/>
      <c r="B236" s="238"/>
      <c r="C236" s="238"/>
      <c r="D236" s="238"/>
      <c r="E236" s="238"/>
      <c r="F236" s="440"/>
    </row>
    <row r="237" spans="1:6" ht="33" customHeight="1">
      <c r="A237" s="325" t="s">
        <v>626</v>
      </c>
      <c r="B237" s="557" t="s">
        <v>627</v>
      </c>
      <c r="C237" s="557"/>
      <c r="D237" s="557"/>
      <c r="E237" s="557"/>
      <c r="F237" s="557"/>
    </row>
    <row r="238" spans="1:6">
      <c r="A238" s="263" t="s">
        <v>124</v>
      </c>
      <c r="B238" s="264" t="s">
        <v>125</v>
      </c>
      <c r="C238" s="263" t="s">
        <v>2</v>
      </c>
      <c r="D238" s="275" t="s">
        <v>126</v>
      </c>
      <c r="E238" s="266" t="s">
        <v>127</v>
      </c>
      <c r="F238" s="267" t="s">
        <v>128</v>
      </c>
    </row>
    <row r="239" spans="1:6">
      <c r="A239" s="245" t="s">
        <v>129</v>
      </c>
      <c r="B239" s="127" t="s">
        <v>628</v>
      </c>
      <c r="C239" s="139" t="s">
        <v>218</v>
      </c>
      <c r="D239" s="276">
        <v>1</v>
      </c>
      <c r="E239" s="247">
        <v>706.69</v>
      </c>
      <c r="F239" s="248">
        <f>D239*E239</f>
        <v>706.69</v>
      </c>
    </row>
    <row r="240" spans="1:6">
      <c r="A240" s="245" t="s">
        <v>629</v>
      </c>
      <c r="B240" s="127" t="s">
        <v>630</v>
      </c>
      <c r="C240" s="139" t="s">
        <v>218</v>
      </c>
      <c r="D240" s="276">
        <v>4</v>
      </c>
      <c r="E240" s="247">
        <v>15.29</v>
      </c>
      <c r="F240" s="248">
        <f>D240*E240</f>
        <v>61.16</v>
      </c>
    </row>
    <row r="241" spans="1:6">
      <c r="A241" s="245" t="s">
        <v>129</v>
      </c>
      <c r="B241" s="127" t="s">
        <v>631</v>
      </c>
      <c r="C241" s="139" t="s">
        <v>218</v>
      </c>
      <c r="D241" s="276">
        <v>1</v>
      </c>
      <c r="E241" s="247">
        <v>59.98</v>
      </c>
      <c r="F241" s="248">
        <f>D241*E241</f>
        <v>59.98</v>
      </c>
    </row>
    <row r="242" spans="1:6" ht="25.5">
      <c r="A242" s="331" t="s">
        <v>585</v>
      </c>
      <c r="B242" s="127" t="s">
        <v>130</v>
      </c>
      <c r="C242" s="139" t="s">
        <v>152</v>
      </c>
      <c r="D242" s="276">
        <v>4</v>
      </c>
      <c r="E242" s="280">
        <v>16.68</v>
      </c>
      <c r="F242" s="248">
        <f t="shared" ref="F242:F243" si="20">D242*E242</f>
        <v>66.72</v>
      </c>
    </row>
    <row r="243" spans="1:6">
      <c r="A243" s="331" t="s">
        <v>586</v>
      </c>
      <c r="B243" s="127" t="s">
        <v>131</v>
      </c>
      <c r="C243" s="139" t="s">
        <v>152</v>
      </c>
      <c r="D243" s="276">
        <v>4</v>
      </c>
      <c r="E243" s="280">
        <v>22.06</v>
      </c>
      <c r="F243" s="248">
        <f t="shared" si="20"/>
        <v>88.24</v>
      </c>
    </row>
    <row r="244" spans="1:6">
      <c r="A244" s="554" t="s">
        <v>4</v>
      </c>
      <c r="B244" s="555"/>
      <c r="C244" s="555"/>
      <c r="D244" s="555"/>
      <c r="E244" s="556"/>
      <c r="F244" s="249">
        <f>SUM(F239:F243)</f>
        <v>982.79000000000008</v>
      </c>
    </row>
    <row r="245" spans="1:6">
      <c r="A245" s="437"/>
      <c r="B245" s="238"/>
      <c r="C245" s="238"/>
      <c r="D245" s="238"/>
      <c r="E245" s="238"/>
      <c r="F245" s="440"/>
    </row>
    <row r="246" spans="1:6">
      <c r="A246" s="437"/>
      <c r="B246" s="238"/>
      <c r="C246" s="238"/>
      <c r="D246" s="238"/>
      <c r="E246" s="238"/>
      <c r="F246" s="440"/>
    </row>
    <row r="247" spans="1:6">
      <c r="A247" s="325" t="s">
        <v>245</v>
      </c>
      <c r="B247" s="557" t="s">
        <v>262</v>
      </c>
      <c r="C247" s="557"/>
      <c r="D247" s="557"/>
      <c r="E247" s="557"/>
      <c r="F247" s="557"/>
    </row>
    <row r="248" spans="1:6">
      <c r="A248" s="263" t="s">
        <v>124</v>
      </c>
      <c r="B248" s="264" t="s">
        <v>125</v>
      </c>
      <c r="C248" s="263" t="s">
        <v>2</v>
      </c>
      <c r="D248" s="275" t="s">
        <v>126</v>
      </c>
      <c r="E248" s="266" t="s">
        <v>127</v>
      </c>
      <c r="F248" s="267" t="s">
        <v>128</v>
      </c>
    </row>
    <row r="249" spans="1:6">
      <c r="A249" s="331" t="s">
        <v>632</v>
      </c>
      <c r="B249" s="127" t="s">
        <v>633</v>
      </c>
      <c r="C249" s="139" t="s">
        <v>218</v>
      </c>
      <c r="D249" s="276">
        <v>1</v>
      </c>
      <c r="E249" s="247">
        <v>17.010000000000002</v>
      </c>
      <c r="F249" s="248">
        <f>D249*E249</f>
        <v>17.010000000000002</v>
      </c>
    </row>
    <row r="250" spans="1:6" ht="38.25">
      <c r="A250" s="331" t="s">
        <v>634</v>
      </c>
      <c r="B250" s="127" t="s">
        <v>635</v>
      </c>
      <c r="C250" s="139" t="s">
        <v>218</v>
      </c>
      <c r="D250" s="276">
        <v>1</v>
      </c>
      <c r="E250" s="247">
        <v>23.46</v>
      </c>
      <c r="F250" s="248">
        <f>D250*E250</f>
        <v>23.46</v>
      </c>
    </row>
    <row r="251" spans="1:6" ht="38.25">
      <c r="A251" s="331" t="s">
        <v>636</v>
      </c>
      <c r="B251" s="127" t="s">
        <v>637</v>
      </c>
      <c r="C251" s="139" t="s">
        <v>218</v>
      </c>
      <c r="D251" s="276">
        <v>2</v>
      </c>
      <c r="E251" s="247">
        <v>0.33</v>
      </c>
      <c r="F251" s="248">
        <f>D251*E251</f>
        <v>0.66</v>
      </c>
    </row>
    <row r="252" spans="1:6" ht="25.5">
      <c r="A252" s="331" t="s">
        <v>585</v>
      </c>
      <c r="B252" s="127" t="s">
        <v>130</v>
      </c>
      <c r="C252" s="139" t="s">
        <v>152</v>
      </c>
      <c r="D252" s="276">
        <v>0.1</v>
      </c>
      <c r="E252" s="280">
        <v>16.68</v>
      </c>
      <c r="F252" s="248">
        <f t="shared" ref="F252:F253" si="21">D252*E252</f>
        <v>1.6680000000000001</v>
      </c>
    </row>
    <row r="253" spans="1:6">
      <c r="A253" s="331" t="s">
        <v>586</v>
      </c>
      <c r="B253" s="127" t="s">
        <v>131</v>
      </c>
      <c r="C253" s="139" t="s">
        <v>152</v>
      </c>
      <c r="D253" s="276">
        <v>0.1</v>
      </c>
      <c r="E253" s="280">
        <v>22.06</v>
      </c>
      <c r="F253" s="248">
        <f t="shared" si="21"/>
        <v>2.206</v>
      </c>
    </row>
    <row r="254" spans="1:6">
      <c r="A254" s="554" t="s">
        <v>4</v>
      </c>
      <c r="B254" s="555"/>
      <c r="C254" s="555"/>
      <c r="D254" s="555"/>
      <c r="E254" s="556"/>
      <c r="F254" s="249">
        <f>SUM(F249:F253)</f>
        <v>45.003999999999998</v>
      </c>
    </row>
    <row r="255" spans="1:6">
      <c r="A255" s="437"/>
      <c r="B255" s="238"/>
      <c r="C255" s="238"/>
      <c r="D255" s="238"/>
      <c r="E255" s="238"/>
      <c r="F255" s="440"/>
    </row>
    <row r="256" spans="1:6">
      <c r="A256" s="437"/>
      <c r="B256" s="238"/>
      <c r="C256" s="238"/>
      <c r="D256" s="238"/>
      <c r="E256" s="238"/>
      <c r="F256" s="440"/>
    </row>
    <row r="257" spans="1:6">
      <c r="A257" s="325" t="s">
        <v>246</v>
      </c>
      <c r="B257" s="557" t="s">
        <v>263</v>
      </c>
      <c r="C257" s="557"/>
      <c r="D257" s="557"/>
      <c r="E257" s="557"/>
      <c r="F257" s="557"/>
    </row>
    <row r="258" spans="1:6">
      <c r="A258" s="263" t="s">
        <v>124</v>
      </c>
      <c r="B258" s="264" t="s">
        <v>125</v>
      </c>
      <c r="C258" s="263" t="s">
        <v>2</v>
      </c>
      <c r="D258" s="275" t="s">
        <v>126</v>
      </c>
      <c r="E258" s="266" t="s">
        <v>127</v>
      </c>
      <c r="F258" s="267" t="s">
        <v>128</v>
      </c>
    </row>
    <row r="259" spans="1:6">
      <c r="A259" s="331" t="s">
        <v>632</v>
      </c>
      <c r="B259" s="127" t="s">
        <v>633</v>
      </c>
      <c r="C259" s="139" t="s">
        <v>218</v>
      </c>
      <c r="D259" s="276">
        <v>2</v>
      </c>
      <c r="E259" s="247">
        <v>17.010000000000002</v>
      </c>
      <c r="F259" s="248">
        <f>D259*E259</f>
        <v>34.020000000000003</v>
      </c>
    </row>
    <row r="260" spans="1:6" ht="38.25">
      <c r="A260" s="331" t="s">
        <v>634</v>
      </c>
      <c r="B260" s="127" t="s">
        <v>635</v>
      </c>
      <c r="C260" s="139" t="s">
        <v>218</v>
      </c>
      <c r="D260" s="276">
        <v>1</v>
      </c>
      <c r="E260" s="247">
        <v>23.46</v>
      </c>
      <c r="F260" s="248">
        <f>D260*E260</f>
        <v>23.46</v>
      </c>
    </row>
    <row r="261" spans="1:6" ht="38.25">
      <c r="A261" s="331" t="s">
        <v>636</v>
      </c>
      <c r="B261" s="127" t="s">
        <v>637</v>
      </c>
      <c r="C261" s="139" t="s">
        <v>218</v>
      </c>
      <c r="D261" s="276">
        <v>2</v>
      </c>
      <c r="E261" s="247">
        <v>0.33</v>
      </c>
      <c r="F261" s="248">
        <f>D261*E261</f>
        <v>0.66</v>
      </c>
    </row>
    <row r="262" spans="1:6" ht="25.5">
      <c r="A262" s="331" t="s">
        <v>585</v>
      </c>
      <c r="B262" s="127" t="s">
        <v>130</v>
      </c>
      <c r="C262" s="139" t="s">
        <v>152</v>
      </c>
      <c r="D262" s="276">
        <v>0.15</v>
      </c>
      <c r="E262" s="280">
        <v>16.68</v>
      </c>
      <c r="F262" s="248">
        <f t="shared" ref="F262:F263" si="22">D262*E262</f>
        <v>2.5019999999999998</v>
      </c>
    </row>
    <row r="263" spans="1:6">
      <c r="A263" s="331" t="s">
        <v>586</v>
      </c>
      <c r="B263" s="127" t="s">
        <v>131</v>
      </c>
      <c r="C263" s="139" t="s">
        <v>152</v>
      </c>
      <c r="D263" s="276">
        <v>0.15</v>
      </c>
      <c r="E263" s="280">
        <v>22.06</v>
      </c>
      <c r="F263" s="248">
        <f t="shared" si="22"/>
        <v>3.3089999999999997</v>
      </c>
    </row>
    <row r="264" spans="1:6">
      <c r="A264" s="554" t="s">
        <v>4</v>
      </c>
      <c r="B264" s="555"/>
      <c r="C264" s="555"/>
      <c r="D264" s="555"/>
      <c r="E264" s="556"/>
      <c r="F264" s="249">
        <f>SUM(F259:F263)</f>
        <v>63.951000000000001</v>
      </c>
    </row>
    <row r="265" spans="1:6">
      <c r="A265" s="437"/>
      <c r="B265" s="238"/>
      <c r="C265" s="238"/>
      <c r="D265" s="238"/>
      <c r="E265" s="238"/>
      <c r="F265" s="440"/>
    </row>
    <row r="266" spans="1:6" ht="30" customHeight="1">
      <c r="A266" s="239" t="s">
        <v>771</v>
      </c>
      <c r="B266" s="591" t="s">
        <v>773</v>
      </c>
      <c r="C266" s="557"/>
      <c r="D266" s="557"/>
      <c r="E266" s="557"/>
      <c r="F266" s="557"/>
    </row>
    <row r="267" spans="1:6">
      <c r="A267" s="263" t="s">
        <v>61</v>
      </c>
      <c r="B267" s="264" t="s">
        <v>62</v>
      </c>
      <c r="C267" s="263" t="s">
        <v>63</v>
      </c>
      <c r="D267" s="265" t="s">
        <v>64</v>
      </c>
      <c r="E267" s="266" t="s">
        <v>65</v>
      </c>
      <c r="F267" s="267" t="s">
        <v>647</v>
      </c>
    </row>
    <row r="268" spans="1:6" ht="25.5">
      <c r="A268" s="273" t="s">
        <v>774</v>
      </c>
      <c r="B268" s="274" t="s">
        <v>775</v>
      </c>
      <c r="C268" s="273" t="s">
        <v>63</v>
      </c>
      <c r="D268" s="323">
        <v>1</v>
      </c>
      <c r="E268" s="247">
        <v>11.67</v>
      </c>
      <c r="F268" s="248">
        <f>D268*E268</f>
        <v>11.67</v>
      </c>
    </row>
    <row r="269" spans="1:6" ht="25.5">
      <c r="A269" s="273" t="s">
        <v>776</v>
      </c>
      <c r="B269" s="274" t="s">
        <v>777</v>
      </c>
      <c r="C269" s="273" t="s">
        <v>87</v>
      </c>
      <c r="D269" s="323">
        <f>2/3</f>
        <v>0.66666666666666663</v>
      </c>
      <c r="E269" s="247">
        <v>2.2999999999999998</v>
      </c>
      <c r="F269" s="248">
        <f>D269*E269</f>
        <v>1.5333333333333332</v>
      </c>
    </row>
    <row r="270" spans="1:6">
      <c r="A270" s="273" t="s">
        <v>778</v>
      </c>
      <c r="B270" s="274" t="s">
        <v>779</v>
      </c>
      <c r="C270" s="273" t="s">
        <v>218</v>
      </c>
      <c r="D270" s="323">
        <f>10/3</f>
        <v>3.3333333333333335</v>
      </c>
      <c r="E270" s="247">
        <v>0.05</v>
      </c>
      <c r="F270" s="248">
        <f t="shared" ref="F270:F277" si="23">D270*E270</f>
        <v>0.16666666666666669</v>
      </c>
    </row>
    <row r="271" spans="1:6" ht="25.5">
      <c r="A271" s="273" t="s">
        <v>780</v>
      </c>
      <c r="B271" s="274" t="s">
        <v>781</v>
      </c>
      <c r="C271" s="273" t="s">
        <v>218</v>
      </c>
      <c r="D271" s="323">
        <f>10/3</f>
        <v>3.3333333333333335</v>
      </c>
      <c r="E271" s="247">
        <v>0.12</v>
      </c>
      <c r="F271" s="248">
        <f t="shared" si="23"/>
        <v>0.4</v>
      </c>
    </row>
    <row r="272" spans="1:6" ht="25.5">
      <c r="A272" s="273" t="s">
        <v>782</v>
      </c>
      <c r="B272" s="274" t="s">
        <v>783</v>
      </c>
      <c r="C272" s="273" t="s">
        <v>218</v>
      </c>
      <c r="D272" s="323">
        <f>10/3</f>
        <v>3.3333333333333335</v>
      </c>
      <c r="E272" s="247">
        <v>0.17</v>
      </c>
      <c r="F272" s="248">
        <f t="shared" si="23"/>
        <v>0.56666666666666676</v>
      </c>
    </row>
    <row r="273" spans="1:6">
      <c r="A273" s="273" t="s">
        <v>784</v>
      </c>
      <c r="B273" s="274" t="s">
        <v>785</v>
      </c>
      <c r="C273" s="273" t="s">
        <v>218</v>
      </c>
      <c r="D273" s="323">
        <v>1</v>
      </c>
      <c r="E273" s="247">
        <v>1.65</v>
      </c>
      <c r="F273" s="248">
        <f t="shared" si="23"/>
        <v>1.65</v>
      </c>
    </row>
    <row r="274" spans="1:6">
      <c r="A274" s="273" t="s">
        <v>786</v>
      </c>
      <c r="B274" s="274" t="s">
        <v>787</v>
      </c>
      <c r="C274" s="273" t="s">
        <v>90</v>
      </c>
      <c r="D274" s="323">
        <v>1</v>
      </c>
      <c r="E274" s="247">
        <v>12.15</v>
      </c>
      <c r="F274" s="248">
        <f t="shared" si="23"/>
        <v>12.15</v>
      </c>
    </row>
    <row r="275" spans="1:6" ht="25.5">
      <c r="A275" s="273" t="s">
        <v>788</v>
      </c>
      <c r="B275" s="274" t="s">
        <v>789</v>
      </c>
      <c r="C275" s="273" t="s">
        <v>218</v>
      </c>
      <c r="D275" s="323">
        <v>1</v>
      </c>
      <c r="E275" s="247">
        <v>2.5</v>
      </c>
      <c r="F275" s="248">
        <f t="shared" si="23"/>
        <v>2.5</v>
      </c>
    </row>
    <row r="276" spans="1:6">
      <c r="A276" s="273" t="s">
        <v>790</v>
      </c>
      <c r="B276" s="274" t="s">
        <v>131</v>
      </c>
      <c r="C276" s="273" t="s">
        <v>120</v>
      </c>
      <c r="D276" s="323">
        <v>0.15</v>
      </c>
      <c r="E276" s="247">
        <v>16.68</v>
      </c>
      <c r="F276" s="248">
        <f t="shared" si="23"/>
        <v>2.5019999999999998</v>
      </c>
    </row>
    <row r="277" spans="1:6" ht="25.5">
      <c r="A277" s="273" t="s">
        <v>791</v>
      </c>
      <c r="B277" s="274" t="s">
        <v>130</v>
      </c>
      <c r="C277" s="273" t="s">
        <v>120</v>
      </c>
      <c r="D277" s="323">
        <v>0.15</v>
      </c>
      <c r="E277" s="247">
        <v>22.06</v>
      </c>
      <c r="F277" s="248">
        <f t="shared" si="23"/>
        <v>3.3089999999999997</v>
      </c>
    </row>
    <row r="278" spans="1:6">
      <c r="A278" s="554" t="s">
        <v>4</v>
      </c>
      <c r="B278" s="555"/>
      <c r="C278" s="555"/>
      <c r="D278" s="555"/>
      <c r="E278" s="556"/>
      <c r="F278" s="324">
        <f>SUM(F268:F277)</f>
        <v>36.447666666666663</v>
      </c>
    </row>
    <row r="279" spans="1:6">
      <c r="A279" s="437"/>
      <c r="B279" s="238"/>
      <c r="C279" s="238"/>
      <c r="D279" s="238"/>
      <c r="E279" s="238"/>
      <c r="F279" s="440"/>
    </row>
    <row r="280" spans="1:6" ht="27" customHeight="1">
      <c r="A280" s="239" t="s">
        <v>772</v>
      </c>
      <c r="B280" s="591" t="s">
        <v>792</v>
      </c>
      <c r="C280" s="557"/>
      <c r="D280" s="557"/>
      <c r="E280" s="557"/>
      <c r="F280" s="557"/>
    </row>
    <row r="281" spans="1:6">
      <c r="A281" s="263" t="s">
        <v>61</v>
      </c>
      <c r="B281" s="264" t="s">
        <v>62</v>
      </c>
      <c r="C281" s="263" t="s">
        <v>63</v>
      </c>
      <c r="D281" s="265" t="s">
        <v>64</v>
      </c>
      <c r="E281" s="266" t="s">
        <v>65</v>
      </c>
      <c r="F281" s="267" t="s">
        <v>647</v>
      </c>
    </row>
    <row r="282" spans="1:6" ht="25.5">
      <c r="A282" s="273" t="s">
        <v>793</v>
      </c>
      <c r="B282" s="274" t="s">
        <v>794</v>
      </c>
      <c r="C282" s="273" t="s">
        <v>63</v>
      </c>
      <c r="D282" s="323">
        <v>1</v>
      </c>
      <c r="E282" s="247">
        <v>20.37</v>
      </c>
      <c r="F282" s="248">
        <f>D282*E282</f>
        <v>20.37</v>
      </c>
    </row>
    <row r="283" spans="1:6" ht="25.5">
      <c r="A283" s="273" t="s">
        <v>776</v>
      </c>
      <c r="B283" s="274" t="s">
        <v>777</v>
      </c>
      <c r="C283" s="273" t="s">
        <v>87</v>
      </c>
      <c r="D283" s="323">
        <f>2/3</f>
        <v>0.66666666666666663</v>
      </c>
      <c r="E283" s="247">
        <v>2.2999999999999998</v>
      </c>
      <c r="F283" s="248">
        <f>D283*E283</f>
        <v>1.5333333333333332</v>
      </c>
    </row>
    <row r="284" spans="1:6">
      <c r="A284" s="273" t="s">
        <v>778</v>
      </c>
      <c r="B284" s="274" t="s">
        <v>779</v>
      </c>
      <c r="C284" s="273" t="s">
        <v>218</v>
      </c>
      <c r="D284" s="323">
        <f>10/3</f>
        <v>3.3333333333333335</v>
      </c>
      <c r="E284" s="247">
        <v>0.05</v>
      </c>
      <c r="F284" s="248">
        <f t="shared" ref="F284:F291" si="24">D284*E284</f>
        <v>0.16666666666666669</v>
      </c>
    </row>
    <row r="285" spans="1:6" ht="25.5">
      <c r="A285" s="273" t="s">
        <v>780</v>
      </c>
      <c r="B285" s="274" t="s">
        <v>781</v>
      </c>
      <c r="C285" s="273" t="s">
        <v>218</v>
      </c>
      <c r="D285" s="323">
        <f>10/3</f>
        <v>3.3333333333333335</v>
      </c>
      <c r="E285" s="247">
        <v>0.12</v>
      </c>
      <c r="F285" s="248">
        <f t="shared" si="24"/>
        <v>0.4</v>
      </c>
    </row>
    <row r="286" spans="1:6" ht="25.5">
      <c r="A286" s="273" t="s">
        <v>782</v>
      </c>
      <c r="B286" s="274" t="s">
        <v>783</v>
      </c>
      <c r="C286" s="273" t="s">
        <v>218</v>
      </c>
      <c r="D286" s="323">
        <f>10/3</f>
        <v>3.3333333333333335</v>
      </c>
      <c r="E286" s="247">
        <v>0.17</v>
      </c>
      <c r="F286" s="248">
        <f t="shared" si="24"/>
        <v>0.56666666666666676</v>
      </c>
    </row>
    <row r="287" spans="1:6">
      <c r="A287" s="273" t="s">
        <v>784</v>
      </c>
      <c r="B287" s="274" t="s">
        <v>785</v>
      </c>
      <c r="C287" s="273" t="s">
        <v>218</v>
      </c>
      <c r="D287" s="323">
        <v>1</v>
      </c>
      <c r="E287" s="247">
        <v>1.65</v>
      </c>
      <c r="F287" s="248">
        <f t="shared" si="24"/>
        <v>1.65</v>
      </c>
    </row>
    <row r="288" spans="1:6">
      <c r="A288" s="273" t="s">
        <v>786</v>
      </c>
      <c r="B288" s="274" t="s">
        <v>787</v>
      </c>
      <c r="C288" s="273" t="s">
        <v>90</v>
      </c>
      <c r="D288" s="323">
        <v>1</v>
      </c>
      <c r="E288" s="247">
        <v>12.15</v>
      </c>
      <c r="F288" s="248">
        <f t="shared" si="24"/>
        <v>12.15</v>
      </c>
    </row>
    <row r="289" spans="1:6" ht="25.5">
      <c r="A289" s="273" t="s">
        <v>788</v>
      </c>
      <c r="B289" s="274" t="s">
        <v>789</v>
      </c>
      <c r="C289" s="273" t="s">
        <v>218</v>
      </c>
      <c r="D289" s="323">
        <v>1</v>
      </c>
      <c r="E289" s="247">
        <v>2.5</v>
      </c>
      <c r="F289" s="248">
        <f t="shared" si="24"/>
        <v>2.5</v>
      </c>
    </row>
    <row r="290" spans="1:6">
      <c r="A290" s="273" t="s">
        <v>790</v>
      </c>
      <c r="B290" s="274" t="s">
        <v>131</v>
      </c>
      <c r="C290" s="273" t="s">
        <v>120</v>
      </c>
      <c r="D290" s="323">
        <v>0.15</v>
      </c>
      <c r="E290" s="247">
        <v>16.68</v>
      </c>
      <c r="F290" s="248">
        <f t="shared" si="24"/>
        <v>2.5019999999999998</v>
      </c>
    </row>
    <row r="291" spans="1:6" ht="25.5">
      <c r="A291" s="273" t="s">
        <v>791</v>
      </c>
      <c r="B291" s="274" t="s">
        <v>130</v>
      </c>
      <c r="C291" s="273" t="s">
        <v>120</v>
      </c>
      <c r="D291" s="323">
        <v>0.15</v>
      </c>
      <c r="E291" s="247">
        <v>22.06</v>
      </c>
      <c r="F291" s="248">
        <f t="shared" si="24"/>
        <v>3.3089999999999997</v>
      </c>
    </row>
    <row r="292" spans="1:6">
      <c r="A292" s="554" t="s">
        <v>4</v>
      </c>
      <c r="B292" s="555"/>
      <c r="C292" s="555"/>
      <c r="D292" s="555"/>
      <c r="E292" s="556"/>
      <c r="F292" s="324">
        <f>SUM(F282:F291)</f>
        <v>45.147666666666666</v>
      </c>
    </row>
    <row r="293" spans="1:6" ht="15.75" thickBot="1">
      <c r="A293" s="437"/>
      <c r="B293" s="238"/>
      <c r="C293" s="238"/>
      <c r="D293" s="238"/>
      <c r="E293" s="238"/>
      <c r="F293" s="440"/>
    </row>
    <row r="294" spans="1:6" ht="15.75" thickBot="1">
      <c r="A294" s="558" t="s">
        <v>646</v>
      </c>
      <c r="B294" s="559"/>
      <c r="C294" s="559"/>
      <c r="D294" s="559"/>
      <c r="E294" s="559"/>
      <c r="F294" s="560"/>
    </row>
    <row r="295" spans="1:6" ht="16.5">
      <c r="A295" s="441"/>
      <c r="B295" s="229"/>
      <c r="C295" s="229"/>
      <c r="D295" s="229"/>
      <c r="E295" s="229"/>
      <c r="F295" s="442"/>
    </row>
    <row r="296" spans="1:6" ht="23.25" customHeight="1">
      <c r="A296" s="263" t="s">
        <v>79</v>
      </c>
      <c r="B296" s="557" t="s">
        <v>270</v>
      </c>
      <c r="C296" s="557"/>
      <c r="D296" s="557"/>
      <c r="E296" s="557"/>
      <c r="F296" s="557"/>
    </row>
    <row r="297" spans="1:6">
      <c r="A297" s="263" t="s">
        <v>61</v>
      </c>
      <c r="B297" s="264" t="s">
        <v>62</v>
      </c>
      <c r="C297" s="263" t="s">
        <v>63</v>
      </c>
      <c r="D297" s="265" t="s">
        <v>64</v>
      </c>
      <c r="E297" s="266" t="s">
        <v>65</v>
      </c>
      <c r="F297" s="267" t="s">
        <v>647</v>
      </c>
    </row>
    <row r="298" spans="1:6" ht="25.5">
      <c r="A298" s="333" t="s">
        <v>313</v>
      </c>
      <c r="B298" s="127" t="s">
        <v>318</v>
      </c>
      <c r="C298" s="139" t="s">
        <v>314</v>
      </c>
      <c r="D298" s="262">
        <v>1</v>
      </c>
      <c r="E298" s="247">
        <v>149.01</v>
      </c>
      <c r="F298" s="248">
        <f>D298*E298</f>
        <v>149.01</v>
      </c>
    </row>
    <row r="299" spans="1:6">
      <c r="A299" s="333" t="s">
        <v>282</v>
      </c>
      <c r="B299" s="127" t="s">
        <v>122</v>
      </c>
      <c r="C299" s="139" t="s">
        <v>152</v>
      </c>
      <c r="D299" s="262">
        <v>1.2</v>
      </c>
      <c r="E299" s="247">
        <v>16.510000000000002</v>
      </c>
      <c r="F299" s="248">
        <f>D299*E299</f>
        <v>19.812000000000001</v>
      </c>
    </row>
    <row r="300" spans="1:6">
      <c r="A300" s="333" t="s">
        <v>315</v>
      </c>
      <c r="B300" s="127" t="s">
        <v>316</v>
      </c>
      <c r="C300" s="245" t="s">
        <v>317</v>
      </c>
      <c r="D300" s="262">
        <v>1</v>
      </c>
      <c r="E300" s="247">
        <v>18.77</v>
      </c>
      <c r="F300" s="248">
        <f>D300*E300</f>
        <v>18.77</v>
      </c>
    </row>
    <row r="301" spans="1:6">
      <c r="A301" s="564" t="s">
        <v>4</v>
      </c>
      <c r="B301" s="564"/>
      <c r="C301" s="564"/>
      <c r="D301" s="564"/>
      <c r="E301" s="564"/>
      <c r="F301" s="249">
        <f>SUM(F298:F300)</f>
        <v>187.59200000000001</v>
      </c>
    </row>
    <row r="302" spans="1:6" ht="16.5">
      <c r="A302" s="441"/>
      <c r="B302" s="229"/>
      <c r="C302" s="229"/>
      <c r="D302" s="229"/>
      <c r="E302" s="229"/>
      <c r="F302" s="442"/>
    </row>
    <row r="303" spans="1:6" ht="32.25" customHeight="1">
      <c r="A303" s="325" t="s">
        <v>80</v>
      </c>
      <c r="B303" s="557" t="s">
        <v>644</v>
      </c>
      <c r="C303" s="557" t="s">
        <v>644</v>
      </c>
      <c r="D303" s="557" t="s">
        <v>644</v>
      </c>
      <c r="E303" s="557" t="s">
        <v>644</v>
      </c>
      <c r="F303" s="557" t="s">
        <v>644</v>
      </c>
    </row>
    <row r="304" spans="1:6">
      <c r="A304" s="263" t="s">
        <v>61</v>
      </c>
      <c r="B304" s="264" t="s">
        <v>62</v>
      </c>
      <c r="C304" s="263" t="s">
        <v>63</v>
      </c>
      <c r="D304" s="265" t="s">
        <v>64</v>
      </c>
      <c r="E304" s="266" t="s">
        <v>65</v>
      </c>
      <c r="F304" s="267" t="s">
        <v>647</v>
      </c>
    </row>
    <row r="305" spans="1:6">
      <c r="A305" s="331" t="s">
        <v>281</v>
      </c>
      <c r="B305" s="127" t="s">
        <v>137</v>
      </c>
      <c r="C305" s="139" t="s">
        <v>152</v>
      </c>
      <c r="D305" s="262">
        <v>0.5</v>
      </c>
      <c r="E305" s="247">
        <v>19.989999999999998</v>
      </c>
      <c r="F305" s="248">
        <f>D305*E305</f>
        <v>9.9949999999999992</v>
      </c>
    </row>
    <row r="306" spans="1:6">
      <c r="A306" s="333" t="s">
        <v>282</v>
      </c>
      <c r="B306" s="127" t="s">
        <v>122</v>
      </c>
      <c r="C306" s="139" t="s">
        <v>152</v>
      </c>
      <c r="D306" s="262">
        <v>1.2</v>
      </c>
      <c r="E306" s="247">
        <v>16.510000000000002</v>
      </c>
      <c r="F306" s="248">
        <f t="shared" ref="F306:F309" si="25">D306*E306</f>
        <v>19.812000000000001</v>
      </c>
    </row>
    <row r="307" spans="1:6">
      <c r="A307" s="331" t="s">
        <v>638</v>
      </c>
      <c r="B307" s="127" t="s">
        <v>639</v>
      </c>
      <c r="C307" s="139" t="s">
        <v>136</v>
      </c>
      <c r="D307" s="262">
        <v>0.52</v>
      </c>
      <c r="E307" s="247">
        <v>2.86</v>
      </c>
      <c r="F307" s="248">
        <f t="shared" si="25"/>
        <v>1.4872000000000001</v>
      </c>
    </row>
    <row r="308" spans="1:6">
      <c r="A308" s="331" t="s">
        <v>640</v>
      </c>
      <c r="B308" s="127" t="s">
        <v>641</v>
      </c>
      <c r="C308" s="139" t="s">
        <v>136</v>
      </c>
      <c r="D308" s="262">
        <v>4</v>
      </c>
      <c r="E308" s="247">
        <v>0.4</v>
      </c>
      <c r="F308" s="248">
        <f t="shared" si="25"/>
        <v>1.6</v>
      </c>
    </row>
    <row r="309" spans="1:6" ht="25.5">
      <c r="A309" s="331" t="s">
        <v>642</v>
      </c>
      <c r="B309" s="138" t="s">
        <v>643</v>
      </c>
      <c r="C309" s="139" t="s">
        <v>19</v>
      </c>
      <c r="D309" s="262">
        <v>1.05</v>
      </c>
      <c r="E309" s="247">
        <v>45.81</v>
      </c>
      <c r="F309" s="248">
        <f t="shared" si="25"/>
        <v>48.100500000000004</v>
      </c>
    </row>
    <row r="310" spans="1:6">
      <c r="A310" s="564" t="s">
        <v>4</v>
      </c>
      <c r="B310" s="564"/>
      <c r="C310" s="564"/>
      <c r="D310" s="564"/>
      <c r="E310" s="564"/>
      <c r="F310" s="249">
        <f>SUM(F305:F309)</f>
        <v>80.994700000000009</v>
      </c>
    </row>
    <row r="311" spans="1:6">
      <c r="A311" s="344"/>
      <c r="B311" s="230"/>
      <c r="C311" s="230"/>
      <c r="D311" s="230"/>
      <c r="E311" s="230"/>
      <c r="F311" s="345"/>
    </row>
    <row r="312" spans="1:6" ht="51" customHeight="1">
      <c r="A312" s="443" t="s">
        <v>81</v>
      </c>
      <c r="B312" s="571" t="s">
        <v>139</v>
      </c>
      <c r="C312" s="572"/>
      <c r="D312" s="572"/>
      <c r="E312" s="572"/>
      <c r="F312" s="573"/>
    </row>
    <row r="313" spans="1:6">
      <c r="A313" s="444" t="s">
        <v>61</v>
      </c>
      <c r="B313" s="94" t="s">
        <v>62</v>
      </c>
      <c r="C313" s="94" t="s">
        <v>117</v>
      </c>
      <c r="D313" s="94" t="s">
        <v>118</v>
      </c>
      <c r="E313" s="94" t="s">
        <v>65</v>
      </c>
      <c r="F313" s="445" t="s">
        <v>647</v>
      </c>
    </row>
    <row r="314" spans="1:6" ht="25.5">
      <c r="A314" s="446" t="s">
        <v>352</v>
      </c>
      <c r="B314" s="95" t="s">
        <v>353</v>
      </c>
      <c r="C314" s="93">
        <v>1</v>
      </c>
      <c r="D314" s="93" t="s">
        <v>87</v>
      </c>
      <c r="E314" s="279">
        <v>451.94</v>
      </c>
      <c r="F314" s="447">
        <f>E314*C314</f>
        <v>451.94</v>
      </c>
    </row>
    <row r="315" spans="1:6">
      <c r="A315" s="448" t="s">
        <v>121</v>
      </c>
      <c r="B315" s="319" t="s">
        <v>122</v>
      </c>
      <c r="C315" s="318">
        <v>1.2</v>
      </c>
      <c r="D315" s="318" t="s">
        <v>120</v>
      </c>
      <c r="E315" s="279">
        <v>16.510000000000002</v>
      </c>
      <c r="F315" s="447">
        <f>E315*C315</f>
        <v>19.812000000000001</v>
      </c>
    </row>
    <row r="316" spans="1:6">
      <c r="A316" s="320"/>
      <c r="B316" s="321"/>
      <c r="C316" s="321"/>
      <c r="D316" s="321"/>
      <c r="E316" s="317" t="s">
        <v>4</v>
      </c>
      <c r="F316" s="447">
        <f>SUM(F314:F315)</f>
        <v>471.75200000000001</v>
      </c>
    </row>
    <row r="317" spans="1:6">
      <c r="A317" s="344"/>
      <c r="B317" s="230"/>
      <c r="C317" s="230"/>
      <c r="D317" s="230"/>
      <c r="E317" s="230"/>
      <c r="F317" s="345"/>
    </row>
    <row r="318" spans="1:6">
      <c r="A318" s="344"/>
      <c r="B318" s="230"/>
      <c r="C318" s="230"/>
      <c r="D318" s="230"/>
      <c r="E318" s="230"/>
      <c r="F318" s="345"/>
    </row>
    <row r="319" spans="1:6">
      <c r="A319" s="263" t="s">
        <v>163</v>
      </c>
      <c r="B319" s="557" t="s">
        <v>357</v>
      </c>
      <c r="C319" s="557"/>
      <c r="D319" s="557"/>
      <c r="E319" s="557"/>
      <c r="F319" s="557"/>
    </row>
    <row r="320" spans="1:6">
      <c r="A320" s="263" t="s">
        <v>61</v>
      </c>
      <c r="B320" s="264" t="s">
        <v>62</v>
      </c>
      <c r="C320" s="263" t="s">
        <v>648</v>
      </c>
      <c r="D320" s="265" t="s">
        <v>64</v>
      </c>
      <c r="E320" s="266" t="s">
        <v>65</v>
      </c>
      <c r="F320" s="267" t="s">
        <v>647</v>
      </c>
    </row>
    <row r="321" spans="1:6">
      <c r="A321" s="331" t="s">
        <v>356</v>
      </c>
      <c r="B321" s="281" t="s">
        <v>357</v>
      </c>
      <c r="C321" s="268" t="s">
        <v>22</v>
      </c>
      <c r="D321" s="270">
        <v>1</v>
      </c>
      <c r="E321" s="271">
        <v>179.9</v>
      </c>
      <c r="F321" s="272">
        <f>D321*E321</f>
        <v>179.9</v>
      </c>
    </row>
    <row r="322" spans="1:6">
      <c r="A322" s="332" t="s">
        <v>282</v>
      </c>
      <c r="B322" s="274" t="s">
        <v>122</v>
      </c>
      <c r="C322" s="268" t="s">
        <v>152</v>
      </c>
      <c r="D322" s="270">
        <v>0.2</v>
      </c>
      <c r="E322" s="247">
        <v>16.510000000000002</v>
      </c>
      <c r="F322" s="272">
        <f>D322*E322</f>
        <v>3.3020000000000005</v>
      </c>
    </row>
    <row r="323" spans="1:6">
      <c r="A323" s="564" t="s">
        <v>4</v>
      </c>
      <c r="B323" s="564"/>
      <c r="C323" s="564"/>
      <c r="D323" s="564"/>
      <c r="E323" s="564"/>
      <c r="F323" s="249">
        <f>SUM(F321:F322)</f>
        <v>183.202</v>
      </c>
    </row>
    <row r="324" spans="1:6">
      <c r="A324" s="344"/>
      <c r="B324" s="230"/>
      <c r="C324" s="230"/>
      <c r="D324" s="230"/>
      <c r="E324" s="230"/>
      <c r="F324" s="345"/>
    </row>
    <row r="325" spans="1:6" ht="30" customHeight="1">
      <c r="A325" s="263" t="s">
        <v>164</v>
      </c>
      <c r="B325" s="557" t="s">
        <v>389</v>
      </c>
      <c r="C325" s="557"/>
      <c r="D325" s="557"/>
      <c r="E325" s="557"/>
      <c r="F325" s="557"/>
    </row>
    <row r="326" spans="1:6">
      <c r="A326" s="263" t="s">
        <v>61</v>
      </c>
      <c r="B326" s="264" t="s">
        <v>62</v>
      </c>
      <c r="C326" s="263" t="s">
        <v>648</v>
      </c>
      <c r="D326" s="265" t="s">
        <v>64</v>
      </c>
      <c r="E326" s="266" t="s">
        <v>65</v>
      </c>
      <c r="F326" s="267" t="s">
        <v>647</v>
      </c>
    </row>
    <row r="327" spans="1:6" ht="51">
      <c r="A327" s="331" t="s">
        <v>356</v>
      </c>
      <c r="B327" s="269" t="s">
        <v>723</v>
      </c>
      <c r="C327" s="268" t="s">
        <v>22</v>
      </c>
      <c r="D327" s="270">
        <v>1</v>
      </c>
      <c r="E327" s="271">
        <v>3890</v>
      </c>
      <c r="F327" s="272">
        <f>D327*E327</f>
        <v>3890</v>
      </c>
    </row>
    <row r="328" spans="1:6">
      <c r="A328" s="332" t="s">
        <v>282</v>
      </c>
      <c r="B328" s="274" t="s">
        <v>122</v>
      </c>
      <c r="C328" s="268" t="s">
        <v>152</v>
      </c>
      <c r="D328" s="270">
        <v>1</v>
      </c>
      <c r="E328" s="247">
        <v>16.510000000000002</v>
      </c>
      <c r="F328" s="272">
        <f t="shared" ref="F328" si="26">D328*E328</f>
        <v>16.510000000000002</v>
      </c>
    </row>
    <row r="329" spans="1:6">
      <c r="A329" s="564" t="s">
        <v>4</v>
      </c>
      <c r="B329" s="564"/>
      <c r="C329" s="564"/>
      <c r="D329" s="564"/>
      <c r="E329" s="564"/>
      <c r="F329" s="249">
        <f>SUM(F327:F328)</f>
        <v>3906.51</v>
      </c>
    </row>
    <row r="330" spans="1:6" ht="15.75" thickBot="1">
      <c r="A330" s="344"/>
      <c r="B330" s="230"/>
      <c r="C330" s="230"/>
      <c r="D330" s="230"/>
      <c r="E330" s="230"/>
      <c r="F330" s="345"/>
    </row>
    <row r="331" spans="1:6" ht="15.75" thickBot="1">
      <c r="A331" s="558" t="s">
        <v>656</v>
      </c>
      <c r="B331" s="559"/>
      <c r="C331" s="559"/>
      <c r="D331" s="559"/>
      <c r="E331" s="559"/>
      <c r="F331" s="560"/>
    </row>
    <row r="332" spans="1:6">
      <c r="A332" s="344"/>
      <c r="B332" s="230"/>
      <c r="C332" s="230"/>
      <c r="D332" s="230"/>
      <c r="E332" s="230"/>
      <c r="F332" s="345"/>
    </row>
    <row r="333" spans="1:6">
      <c r="A333" s="449" t="s">
        <v>123</v>
      </c>
      <c r="B333" s="583" t="s">
        <v>657</v>
      </c>
      <c r="C333" s="572"/>
      <c r="D333" s="572"/>
      <c r="E333" s="572"/>
      <c r="F333" s="573"/>
    </row>
    <row r="334" spans="1:6">
      <c r="A334" s="444" t="s">
        <v>61</v>
      </c>
      <c r="B334" s="94" t="s">
        <v>62</v>
      </c>
      <c r="C334" s="94" t="s">
        <v>117</v>
      </c>
      <c r="D334" s="94" t="s">
        <v>118</v>
      </c>
      <c r="E334" s="285" t="s">
        <v>658</v>
      </c>
      <c r="F334" s="450" t="s">
        <v>119</v>
      </c>
    </row>
    <row r="335" spans="1:6" ht="30">
      <c r="A335" s="446" t="s">
        <v>659</v>
      </c>
      <c r="B335" s="286" t="s">
        <v>660</v>
      </c>
      <c r="C335" s="93">
        <v>0.23</v>
      </c>
      <c r="D335" s="93" t="s">
        <v>120</v>
      </c>
      <c r="E335" s="287">
        <v>15.05</v>
      </c>
      <c r="F335" s="451">
        <f t="shared" ref="F335:F338" si="27">E335*C335</f>
        <v>3.4615000000000005</v>
      </c>
    </row>
    <row r="336" spans="1:6" ht="30">
      <c r="A336" s="452" t="s">
        <v>661</v>
      </c>
      <c r="B336" s="286" t="s">
        <v>662</v>
      </c>
      <c r="C336" s="93">
        <v>0.3</v>
      </c>
      <c r="D336" s="93" t="s">
        <v>120</v>
      </c>
      <c r="E336" s="287">
        <v>19.77</v>
      </c>
      <c r="F336" s="451">
        <f t="shared" si="27"/>
        <v>5.931</v>
      </c>
    </row>
    <row r="337" spans="1:6">
      <c r="A337" s="452" t="s">
        <v>663</v>
      </c>
      <c r="B337" s="286" t="s">
        <v>664</v>
      </c>
      <c r="C337" s="93">
        <v>1.2999999999999999E-2</v>
      </c>
      <c r="D337" s="93" t="s">
        <v>87</v>
      </c>
      <c r="E337" s="287">
        <v>14.34</v>
      </c>
      <c r="F337" s="451">
        <f t="shared" si="27"/>
        <v>0.18642</v>
      </c>
    </row>
    <row r="338" spans="1:6" ht="30">
      <c r="A338" s="452" t="s">
        <v>665</v>
      </c>
      <c r="B338" s="286" t="s">
        <v>666</v>
      </c>
      <c r="C338" s="93">
        <v>1</v>
      </c>
      <c r="D338" s="93" t="s">
        <v>87</v>
      </c>
      <c r="E338" s="287">
        <v>79.849999999999994</v>
      </c>
      <c r="F338" s="451">
        <f t="shared" si="27"/>
        <v>79.849999999999994</v>
      </c>
    </row>
    <row r="339" spans="1:6">
      <c r="A339" s="453"/>
      <c r="B339" s="454"/>
      <c r="C339" s="455"/>
      <c r="D339" s="455"/>
      <c r="E339" s="288" t="s">
        <v>4</v>
      </c>
      <c r="F339" s="451">
        <f>SUM(F335:F338)</f>
        <v>89.428919999999991</v>
      </c>
    </row>
    <row r="340" spans="1:6">
      <c r="A340" s="344"/>
      <c r="B340" s="230"/>
      <c r="C340" s="230"/>
      <c r="D340" s="230"/>
      <c r="E340" s="230"/>
      <c r="F340" s="345"/>
    </row>
    <row r="341" spans="1:6" ht="25.5">
      <c r="A341" s="456" t="s">
        <v>667</v>
      </c>
      <c r="B341" s="571" t="s">
        <v>99</v>
      </c>
      <c r="C341" s="572"/>
      <c r="D341" s="572"/>
      <c r="E341" s="572"/>
      <c r="F341" s="573"/>
    </row>
    <row r="342" spans="1:6">
      <c r="A342" s="444" t="s">
        <v>61</v>
      </c>
      <c r="B342" s="94" t="s">
        <v>62</v>
      </c>
      <c r="C342" s="94" t="s">
        <v>117</v>
      </c>
      <c r="D342" s="94" t="s">
        <v>118</v>
      </c>
      <c r="E342" s="285" t="s">
        <v>658</v>
      </c>
      <c r="F342" s="450" t="s">
        <v>119</v>
      </c>
    </row>
    <row r="343" spans="1:6" ht="30">
      <c r="A343" s="457" t="s">
        <v>668</v>
      </c>
      <c r="B343" s="286" t="s">
        <v>669</v>
      </c>
      <c r="C343" s="287">
        <v>1.1499999999999999</v>
      </c>
      <c r="D343" s="93" t="s">
        <v>20</v>
      </c>
      <c r="E343" s="287">
        <v>39.6</v>
      </c>
      <c r="F343" s="451">
        <f t="shared" ref="F343:F350" si="28">E343*C343</f>
        <v>45.54</v>
      </c>
    </row>
    <row r="344" spans="1:6" ht="45">
      <c r="A344" s="457" t="s">
        <v>670</v>
      </c>
      <c r="B344" s="286" t="s">
        <v>671</v>
      </c>
      <c r="C344" s="287">
        <v>1.17</v>
      </c>
      <c r="D344" s="93" t="s">
        <v>19</v>
      </c>
      <c r="E344" s="287">
        <v>80.23</v>
      </c>
      <c r="F344" s="451">
        <f t="shared" si="28"/>
        <v>93.869100000000003</v>
      </c>
    </row>
    <row r="345" spans="1:6" ht="45">
      <c r="A345" s="457" t="s">
        <v>672</v>
      </c>
      <c r="B345" s="286" t="s">
        <v>673</v>
      </c>
      <c r="C345" s="289">
        <f>0.081*2</f>
        <v>0.16200000000000001</v>
      </c>
      <c r="D345" s="93" t="s">
        <v>20</v>
      </c>
      <c r="E345" s="287">
        <v>291.37</v>
      </c>
      <c r="F345" s="451">
        <f t="shared" si="28"/>
        <v>47.20194</v>
      </c>
    </row>
    <row r="346" spans="1:6" ht="30">
      <c r="A346" s="457" t="s">
        <v>674</v>
      </c>
      <c r="B346" s="286" t="s">
        <v>675</v>
      </c>
      <c r="C346" s="287">
        <v>1.73</v>
      </c>
      <c r="D346" s="93" t="s">
        <v>136</v>
      </c>
      <c r="E346" s="287">
        <v>6.41</v>
      </c>
      <c r="F346" s="451">
        <f t="shared" si="28"/>
        <v>11.0893</v>
      </c>
    </row>
    <row r="347" spans="1:6" ht="45">
      <c r="A347" s="457" t="s">
        <v>676</v>
      </c>
      <c r="B347" s="286" t="s">
        <v>677</v>
      </c>
      <c r="C347" s="287">
        <v>1.8</v>
      </c>
      <c r="D347" s="93" t="s">
        <v>19</v>
      </c>
      <c r="E347" s="287">
        <v>63.2</v>
      </c>
      <c r="F347" s="451">
        <f t="shared" si="28"/>
        <v>113.76</v>
      </c>
    </row>
    <row r="348" spans="1:6" ht="45">
      <c r="A348" s="457" t="s">
        <v>678</v>
      </c>
      <c r="B348" s="286" t="s">
        <v>679</v>
      </c>
      <c r="C348" s="287">
        <v>1.71</v>
      </c>
      <c r="D348" s="93" t="s">
        <v>19</v>
      </c>
      <c r="E348" s="287">
        <v>30.58</v>
      </c>
      <c r="F348" s="451">
        <f t="shared" si="28"/>
        <v>52.291799999999995</v>
      </c>
    </row>
    <row r="349" spans="1:6" ht="30">
      <c r="A349" s="457" t="s">
        <v>680</v>
      </c>
      <c r="B349" s="286" t="s">
        <v>681</v>
      </c>
      <c r="C349" s="287">
        <v>1.8</v>
      </c>
      <c r="D349" s="93" t="s">
        <v>20</v>
      </c>
      <c r="E349" s="287">
        <v>65.31</v>
      </c>
      <c r="F349" s="451">
        <f t="shared" si="28"/>
        <v>117.55800000000001</v>
      </c>
    </row>
    <row r="350" spans="1:6" ht="45">
      <c r="A350" s="457" t="s">
        <v>682</v>
      </c>
      <c r="B350" s="286" t="s">
        <v>683</v>
      </c>
      <c r="C350" s="287">
        <v>1.71</v>
      </c>
      <c r="D350" s="93" t="s">
        <v>19</v>
      </c>
      <c r="E350" s="287">
        <v>3.45</v>
      </c>
      <c r="F350" s="451">
        <f t="shared" si="28"/>
        <v>5.8994999999999997</v>
      </c>
    </row>
    <row r="351" spans="1:6">
      <c r="A351" s="401"/>
      <c r="B351" s="32"/>
      <c r="C351" s="32"/>
      <c r="D351" s="32"/>
      <c r="E351" s="288" t="s">
        <v>4</v>
      </c>
      <c r="F351" s="451">
        <f>SUM(F343:F350)</f>
        <v>487.20964000000004</v>
      </c>
    </row>
    <row r="352" spans="1:6">
      <c r="A352" s="344"/>
      <c r="B352" s="230"/>
      <c r="C352" s="230"/>
      <c r="D352" s="230"/>
      <c r="E352" s="230"/>
      <c r="F352" s="345"/>
    </row>
    <row r="353" spans="1:6" ht="26.25" customHeight="1">
      <c r="A353" s="290" t="s">
        <v>123</v>
      </c>
      <c r="B353" s="584" t="s">
        <v>684</v>
      </c>
      <c r="C353" s="584"/>
      <c r="D353" s="584"/>
      <c r="E353" s="584"/>
      <c r="F353" s="584"/>
    </row>
    <row r="354" spans="1:6">
      <c r="A354" s="291" t="s">
        <v>61</v>
      </c>
      <c r="B354" s="291" t="s">
        <v>62</v>
      </c>
      <c r="C354" s="292" t="s">
        <v>117</v>
      </c>
      <c r="D354" s="292" t="s">
        <v>118</v>
      </c>
      <c r="E354" s="292" t="s">
        <v>65</v>
      </c>
      <c r="F354" s="292" t="s">
        <v>119</v>
      </c>
    </row>
    <row r="355" spans="1:6">
      <c r="A355" s="334" t="s">
        <v>661</v>
      </c>
      <c r="B355" s="293" t="s">
        <v>662</v>
      </c>
      <c r="C355" s="293">
        <v>0.5</v>
      </c>
      <c r="D355" s="293" t="s">
        <v>120</v>
      </c>
      <c r="E355" s="293">
        <v>19.77</v>
      </c>
      <c r="F355" s="293">
        <f t="shared" ref="F355:F357" si="29">E355*C355</f>
        <v>9.8849999999999998</v>
      </c>
    </row>
    <row r="356" spans="1:6">
      <c r="A356" s="334" t="s">
        <v>121</v>
      </c>
      <c r="B356" s="293" t="s">
        <v>122</v>
      </c>
      <c r="C356" s="293">
        <v>0.5</v>
      </c>
      <c r="D356" s="293" t="s">
        <v>120</v>
      </c>
      <c r="E356" s="293">
        <v>16.510000000000002</v>
      </c>
      <c r="F356" s="293">
        <f t="shared" si="29"/>
        <v>8.2550000000000008</v>
      </c>
    </row>
    <row r="357" spans="1:6">
      <c r="A357" s="334" t="s">
        <v>685</v>
      </c>
      <c r="B357" s="293" t="s">
        <v>686</v>
      </c>
      <c r="C357" s="293">
        <v>1</v>
      </c>
      <c r="D357" s="293" t="s">
        <v>87</v>
      </c>
      <c r="E357" s="322">
        <v>32.4</v>
      </c>
      <c r="F357" s="293">
        <f t="shared" si="29"/>
        <v>32.4</v>
      </c>
    </row>
    <row r="358" spans="1:6">
      <c r="A358" s="293"/>
      <c r="B358" s="293"/>
      <c r="C358" s="293"/>
      <c r="D358" s="293"/>
      <c r="E358" s="293" t="s">
        <v>4</v>
      </c>
      <c r="F358" s="293">
        <f>SUM(F355:F357)</f>
        <v>50.54</v>
      </c>
    </row>
    <row r="359" spans="1:6" ht="15.75" thickBot="1">
      <c r="A359" s="344"/>
      <c r="B359" s="230"/>
      <c r="C359" s="230"/>
      <c r="D359" s="230"/>
      <c r="E359" s="230"/>
      <c r="F359" s="345"/>
    </row>
    <row r="360" spans="1:6" ht="15.75" thickBot="1">
      <c r="A360" s="558" t="s">
        <v>687</v>
      </c>
      <c r="B360" s="559"/>
      <c r="C360" s="559"/>
      <c r="D360" s="559"/>
      <c r="E360" s="559"/>
      <c r="F360" s="560"/>
    </row>
    <row r="361" spans="1:6">
      <c r="A361" s="344"/>
      <c r="B361" s="230"/>
      <c r="C361" s="230"/>
      <c r="D361" s="230"/>
      <c r="E361" s="230"/>
      <c r="F361" s="345"/>
    </row>
    <row r="362" spans="1:6" ht="31.5" customHeight="1">
      <c r="A362" s="325" t="s">
        <v>79</v>
      </c>
      <c r="B362" s="557" t="s">
        <v>416</v>
      </c>
      <c r="C362" s="557"/>
      <c r="D362" s="557"/>
      <c r="E362" s="557"/>
      <c r="F362" s="557"/>
    </row>
    <row r="363" spans="1:6">
      <c r="A363" s="263" t="s">
        <v>61</v>
      </c>
      <c r="B363" s="264" t="s">
        <v>62</v>
      </c>
      <c r="C363" s="263" t="s">
        <v>63</v>
      </c>
      <c r="D363" s="265" t="s">
        <v>64</v>
      </c>
      <c r="E363" s="266" t="s">
        <v>65</v>
      </c>
      <c r="F363" s="267" t="s">
        <v>647</v>
      </c>
    </row>
    <row r="364" spans="1:6" ht="25.5">
      <c r="A364" s="331" t="s">
        <v>688</v>
      </c>
      <c r="B364" s="127" t="s">
        <v>689</v>
      </c>
      <c r="C364" s="295" t="s">
        <v>418</v>
      </c>
      <c r="D364" s="139">
        <v>1</v>
      </c>
      <c r="E364" s="313">
        <v>1417.5</v>
      </c>
      <c r="F364" s="248">
        <f>D364*E364</f>
        <v>1417.5</v>
      </c>
    </row>
    <row r="365" spans="1:6" ht="51">
      <c r="A365" s="331" t="s">
        <v>690</v>
      </c>
      <c r="B365" s="127" t="s">
        <v>691</v>
      </c>
      <c r="C365" s="295" t="s">
        <v>2</v>
      </c>
      <c r="D365" s="139">
        <v>1</v>
      </c>
      <c r="E365" s="315">
        <v>17</v>
      </c>
      <c r="F365" s="248">
        <f t="shared" ref="F365:F366" si="30">D365*E365</f>
        <v>17</v>
      </c>
    </row>
    <row r="366" spans="1:6">
      <c r="A366" s="331" t="s">
        <v>121</v>
      </c>
      <c r="B366" s="127" t="s">
        <v>122</v>
      </c>
      <c r="C366" s="295" t="s">
        <v>152</v>
      </c>
      <c r="D366" s="139">
        <v>1</v>
      </c>
      <c r="E366" s="314">
        <v>16.510000000000002</v>
      </c>
      <c r="F366" s="248">
        <f t="shared" si="30"/>
        <v>16.510000000000002</v>
      </c>
    </row>
    <row r="367" spans="1:6">
      <c r="A367" s="554" t="s">
        <v>4</v>
      </c>
      <c r="B367" s="555"/>
      <c r="C367" s="555"/>
      <c r="D367" s="555"/>
      <c r="E367" s="556"/>
      <c r="F367" s="249">
        <f>SUM(F364:F366)</f>
        <v>1451.01</v>
      </c>
    </row>
    <row r="368" spans="1:6">
      <c r="A368" s="458"/>
      <c r="B368" s="296"/>
      <c r="C368" s="296"/>
      <c r="D368" s="297"/>
      <c r="E368" s="296"/>
      <c r="F368" s="459"/>
    </row>
    <row r="369" spans="1:6" ht="30.75" customHeight="1">
      <c r="A369" s="325" t="s">
        <v>80</v>
      </c>
      <c r="B369" s="557" t="s">
        <v>419</v>
      </c>
      <c r="C369" s="557"/>
      <c r="D369" s="557"/>
      <c r="E369" s="557"/>
      <c r="F369" s="557"/>
    </row>
    <row r="370" spans="1:6">
      <c r="A370" s="263" t="s">
        <v>61</v>
      </c>
      <c r="B370" s="264" t="s">
        <v>62</v>
      </c>
      <c r="C370" s="263" t="s">
        <v>63</v>
      </c>
      <c r="D370" s="265" t="s">
        <v>64</v>
      </c>
      <c r="E370" s="266" t="s">
        <v>65</v>
      </c>
      <c r="F370" s="267" t="s">
        <v>647</v>
      </c>
    </row>
    <row r="371" spans="1:6" ht="51">
      <c r="A371" s="331" t="s">
        <v>692</v>
      </c>
      <c r="B371" s="127" t="s">
        <v>693</v>
      </c>
      <c r="C371" s="295" t="s">
        <v>2</v>
      </c>
      <c r="D371" s="139">
        <v>1</v>
      </c>
      <c r="E371" s="247">
        <v>19.66</v>
      </c>
      <c r="F371" s="248">
        <f>D371*E371</f>
        <v>19.66</v>
      </c>
    </row>
    <row r="372" spans="1:6">
      <c r="A372" s="331" t="s">
        <v>121</v>
      </c>
      <c r="B372" s="127" t="s">
        <v>122</v>
      </c>
      <c r="C372" s="295" t="s">
        <v>152</v>
      </c>
      <c r="D372" s="139">
        <v>0.3</v>
      </c>
      <c r="E372" s="280">
        <v>16.510000000000002</v>
      </c>
      <c r="F372" s="248">
        <f>D372*E372</f>
        <v>4.9530000000000003</v>
      </c>
    </row>
    <row r="373" spans="1:6">
      <c r="A373" s="554" t="s">
        <v>4</v>
      </c>
      <c r="B373" s="555"/>
      <c r="C373" s="555"/>
      <c r="D373" s="555"/>
      <c r="E373" s="556"/>
      <c r="F373" s="249">
        <f>SUM(F371:F372)</f>
        <v>24.613</v>
      </c>
    </row>
    <row r="374" spans="1:6">
      <c r="A374" s="437"/>
      <c r="B374" s="238"/>
      <c r="C374" s="238"/>
      <c r="D374" s="238"/>
      <c r="E374" s="238"/>
      <c r="F374" s="440"/>
    </row>
    <row r="375" spans="1:6" ht="30" customHeight="1">
      <c r="A375" s="325" t="s">
        <v>81</v>
      </c>
      <c r="B375" s="557" t="s">
        <v>420</v>
      </c>
      <c r="C375" s="557"/>
      <c r="D375" s="557"/>
      <c r="E375" s="557"/>
      <c r="F375" s="557"/>
    </row>
    <row r="376" spans="1:6">
      <c r="A376" s="263" t="s">
        <v>61</v>
      </c>
      <c r="B376" s="264" t="s">
        <v>62</v>
      </c>
      <c r="C376" s="263" t="s">
        <v>63</v>
      </c>
      <c r="D376" s="265" t="s">
        <v>64</v>
      </c>
      <c r="E376" s="266" t="s">
        <v>65</v>
      </c>
      <c r="F376" s="267" t="s">
        <v>647</v>
      </c>
    </row>
    <row r="377" spans="1:6" ht="51">
      <c r="A377" s="331" t="s">
        <v>690</v>
      </c>
      <c r="B377" s="127" t="s">
        <v>694</v>
      </c>
      <c r="C377" s="295" t="s">
        <v>2</v>
      </c>
      <c r="D377" s="139">
        <v>1</v>
      </c>
      <c r="E377" s="247">
        <v>17</v>
      </c>
      <c r="F377" s="248">
        <f>D377*E377</f>
        <v>17</v>
      </c>
    </row>
    <row r="378" spans="1:6">
      <c r="A378" s="331" t="s">
        <v>121</v>
      </c>
      <c r="B378" s="127" t="s">
        <v>122</v>
      </c>
      <c r="C378" s="295" t="s">
        <v>152</v>
      </c>
      <c r="D378" s="139">
        <v>0.3</v>
      </c>
      <c r="E378" s="280">
        <v>16.510000000000002</v>
      </c>
      <c r="F378" s="248">
        <f>D378*E378</f>
        <v>4.9530000000000003</v>
      </c>
    </row>
    <row r="379" spans="1:6">
      <c r="A379" s="554" t="s">
        <v>4</v>
      </c>
      <c r="B379" s="555"/>
      <c r="C379" s="555"/>
      <c r="D379" s="555"/>
      <c r="E379" s="556"/>
      <c r="F379" s="249">
        <f>SUM(F377:F378)</f>
        <v>21.952999999999999</v>
      </c>
    </row>
    <row r="380" spans="1:6">
      <c r="A380" s="458"/>
      <c r="B380" s="296"/>
      <c r="C380" s="296"/>
      <c r="D380" s="297"/>
      <c r="E380" s="296"/>
      <c r="F380" s="459"/>
    </row>
    <row r="381" spans="1:6" ht="35.25" customHeight="1">
      <c r="A381" s="325" t="s">
        <v>163</v>
      </c>
      <c r="B381" s="561" t="s">
        <v>420</v>
      </c>
      <c r="C381" s="562"/>
      <c r="D381" s="562"/>
      <c r="E381" s="562"/>
      <c r="F381" s="563"/>
    </row>
    <row r="382" spans="1:6">
      <c r="A382" s="263" t="s">
        <v>61</v>
      </c>
      <c r="B382" s="264" t="s">
        <v>62</v>
      </c>
      <c r="C382" s="263" t="s">
        <v>63</v>
      </c>
      <c r="D382" s="265" t="s">
        <v>64</v>
      </c>
      <c r="E382" s="266" t="s">
        <v>65</v>
      </c>
      <c r="F382" s="267" t="s">
        <v>647</v>
      </c>
    </row>
    <row r="383" spans="1:6" ht="51">
      <c r="A383" s="331" t="s">
        <v>695</v>
      </c>
      <c r="B383" s="127" t="s">
        <v>696</v>
      </c>
      <c r="C383" s="295" t="s">
        <v>2</v>
      </c>
      <c r="D383" s="139">
        <v>1</v>
      </c>
      <c r="E383" s="247">
        <v>31.69</v>
      </c>
      <c r="F383" s="248">
        <f>D383*E383</f>
        <v>31.69</v>
      </c>
    </row>
    <row r="384" spans="1:6">
      <c r="A384" s="331" t="s">
        <v>121</v>
      </c>
      <c r="B384" s="127" t="s">
        <v>122</v>
      </c>
      <c r="C384" s="295" t="s">
        <v>152</v>
      </c>
      <c r="D384" s="139">
        <v>0.3</v>
      </c>
      <c r="E384" s="280">
        <v>16.510000000000002</v>
      </c>
      <c r="F384" s="248">
        <f>D384*E384</f>
        <v>4.9530000000000003</v>
      </c>
    </row>
    <row r="385" spans="1:6">
      <c r="A385" s="554" t="s">
        <v>4</v>
      </c>
      <c r="B385" s="555"/>
      <c r="C385" s="555"/>
      <c r="D385" s="555"/>
      <c r="E385" s="556"/>
      <c r="F385" s="249">
        <f>SUM(F383:F384)</f>
        <v>36.643000000000001</v>
      </c>
    </row>
    <row r="386" spans="1:6">
      <c r="A386" s="437"/>
      <c r="B386" s="238"/>
      <c r="C386" s="238"/>
      <c r="D386" s="238"/>
      <c r="E386" s="238"/>
      <c r="F386" s="440"/>
    </row>
    <row r="387" spans="1:6">
      <c r="A387" s="437"/>
      <c r="B387" s="238"/>
      <c r="C387" s="238"/>
      <c r="D387" s="238"/>
      <c r="E387" s="238"/>
      <c r="F387" s="440"/>
    </row>
    <row r="388" spans="1:6">
      <c r="A388" s="437"/>
      <c r="B388" s="238"/>
      <c r="C388" s="238"/>
      <c r="D388" s="238"/>
      <c r="E388" s="238"/>
      <c r="F388" s="440"/>
    </row>
    <row r="389" spans="1:6">
      <c r="A389" s="437"/>
      <c r="B389" s="238"/>
      <c r="C389" s="238"/>
      <c r="D389" s="238"/>
      <c r="E389" s="238"/>
      <c r="F389" s="440"/>
    </row>
    <row r="390" spans="1:6">
      <c r="A390" s="458"/>
      <c r="B390" s="296"/>
      <c r="C390" s="296"/>
      <c r="D390" s="297"/>
      <c r="E390" s="296"/>
      <c r="F390" s="459"/>
    </row>
    <row r="391" spans="1:6">
      <c r="A391" s="325" t="s">
        <v>164</v>
      </c>
      <c r="B391" s="557" t="s">
        <v>421</v>
      </c>
      <c r="C391" s="557"/>
      <c r="D391" s="557"/>
      <c r="E391" s="557"/>
      <c r="F391" s="557"/>
    </row>
    <row r="392" spans="1:6">
      <c r="A392" s="263" t="s">
        <v>61</v>
      </c>
      <c r="B392" s="264" t="s">
        <v>62</v>
      </c>
      <c r="C392" s="263" t="s">
        <v>63</v>
      </c>
      <c r="D392" s="265" t="s">
        <v>64</v>
      </c>
      <c r="E392" s="266" t="s">
        <v>65</v>
      </c>
      <c r="F392" s="267" t="s">
        <v>647</v>
      </c>
    </row>
    <row r="393" spans="1:6" ht="25.5">
      <c r="A393" s="331" t="s">
        <v>697</v>
      </c>
      <c r="B393" s="127" t="s">
        <v>698</v>
      </c>
      <c r="C393" s="295" t="s">
        <v>2</v>
      </c>
      <c r="D393" s="139">
        <v>1</v>
      </c>
      <c r="E393" s="247">
        <v>22.98</v>
      </c>
      <c r="F393" s="248">
        <f>D393*E393</f>
        <v>22.98</v>
      </c>
    </row>
    <row r="394" spans="1:6">
      <c r="A394" s="331" t="s">
        <v>121</v>
      </c>
      <c r="B394" s="127" t="s">
        <v>122</v>
      </c>
      <c r="C394" s="295" t="s">
        <v>152</v>
      </c>
      <c r="D394" s="139">
        <v>0.5</v>
      </c>
      <c r="E394" s="280">
        <v>16.510000000000002</v>
      </c>
      <c r="F394" s="248">
        <f>D394*E394</f>
        <v>8.2550000000000008</v>
      </c>
    </row>
    <row r="395" spans="1:6">
      <c r="A395" s="554" t="s">
        <v>4</v>
      </c>
      <c r="B395" s="555"/>
      <c r="C395" s="555"/>
      <c r="D395" s="555"/>
      <c r="E395" s="556"/>
      <c r="F395" s="249">
        <f>SUM(F393:F394)</f>
        <v>31.234999999999999</v>
      </c>
    </row>
    <row r="396" spans="1:6">
      <c r="A396" s="344"/>
      <c r="B396" s="230"/>
      <c r="C396" s="230"/>
      <c r="D396" s="230"/>
      <c r="E396" s="230"/>
      <c r="F396" s="345"/>
    </row>
    <row r="397" spans="1:6">
      <c r="A397" s="344"/>
      <c r="B397" s="362" t="str">
        <f>'0.Índice'!B10</f>
        <v>Teste 3</v>
      </c>
      <c r="C397" s="588">
        <f ca="1">TODAY()</f>
        <v>44055</v>
      </c>
      <c r="D397" s="589"/>
      <c r="E397" s="589"/>
      <c r="F397" s="590"/>
    </row>
    <row r="398" spans="1:6">
      <c r="A398" s="344"/>
      <c r="B398" s="48"/>
      <c r="C398" s="230"/>
      <c r="D398" s="230"/>
      <c r="E398" s="230"/>
      <c r="F398" s="345"/>
    </row>
    <row r="399" spans="1:6">
      <c r="A399" s="344"/>
      <c r="B399" s="48"/>
      <c r="C399" s="230"/>
      <c r="D399" s="230"/>
      <c r="E399" s="230"/>
      <c r="F399" s="345"/>
    </row>
    <row r="400" spans="1:6">
      <c r="A400" s="344"/>
      <c r="B400" s="361" t="s">
        <v>842</v>
      </c>
      <c r="C400" s="230"/>
      <c r="D400" s="230"/>
      <c r="E400" s="230"/>
      <c r="F400" s="345"/>
    </row>
    <row r="401" spans="1:6">
      <c r="A401" s="344"/>
      <c r="B401" s="230" t="str">
        <f>'0.Índice'!B8</f>
        <v>Teste 1</v>
      </c>
      <c r="C401" s="230"/>
      <c r="D401" s="230"/>
      <c r="E401" s="230"/>
      <c r="F401" s="345"/>
    </row>
    <row r="402" spans="1:6">
      <c r="A402" s="344"/>
      <c r="B402" s="230" t="str">
        <f>'0.Índice'!B9</f>
        <v>Teste 2</v>
      </c>
      <c r="C402" s="230"/>
      <c r="D402" s="230"/>
      <c r="E402" s="230"/>
      <c r="F402" s="345"/>
    </row>
    <row r="403" spans="1:6">
      <c r="A403" s="344"/>
      <c r="B403" s="230"/>
      <c r="C403" s="230"/>
      <c r="D403" s="230"/>
      <c r="E403" s="230"/>
      <c r="F403" s="345"/>
    </row>
    <row r="404" spans="1:6">
      <c r="A404" s="349"/>
      <c r="B404" s="350"/>
      <c r="C404" s="350"/>
      <c r="D404" s="350"/>
      <c r="E404" s="350"/>
      <c r="F404" s="351"/>
    </row>
  </sheetData>
  <mergeCells count="98">
    <mergeCell ref="B6:F6"/>
    <mergeCell ref="B7:F7"/>
    <mergeCell ref="B8:F8"/>
    <mergeCell ref="B9:F9"/>
    <mergeCell ref="C397:F397"/>
    <mergeCell ref="B266:F266"/>
    <mergeCell ref="A278:E278"/>
    <mergeCell ref="B280:F280"/>
    <mergeCell ref="A292:E292"/>
    <mergeCell ref="A123:F123"/>
    <mergeCell ref="B125:F125"/>
    <mergeCell ref="A130:E130"/>
    <mergeCell ref="A132:F132"/>
    <mergeCell ref="B135:F135"/>
    <mergeCell ref="A140:E140"/>
    <mergeCell ref="B143:F143"/>
    <mergeCell ref="A1:F1"/>
    <mergeCell ref="B2:F2"/>
    <mergeCell ref="B3:F3"/>
    <mergeCell ref="B4:F4"/>
    <mergeCell ref="B5:F5"/>
    <mergeCell ref="A148:E148"/>
    <mergeCell ref="B151:F151"/>
    <mergeCell ref="A156:E156"/>
    <mergeCell ref="B159:F159"/>
    <mergeCell ref="A164:E164"/>
    <mergeCell ref="A395:E395"/>
    <mergeCell ref="B375:F375"/>
    <mergeCell ref="B381:F381"/>
    <mergeCell ref="A385:E385"/>
    <mergeCell ref="B391:F391"/>
    <mergeCell ref="A379:E379"/>
    <mergeCell ref="B362:F362"/>
    <mergeCell ref="A367:E367"/>
    <mergeCell ref="B369:F369"/>
    <mergeCell ref="A373:E373"/>
    <mergeCell ref="A331:F331"/>
    <mergeCell ref="B333:F333"/>
    <mergeCell ref="B341:F341"/>
    <mergeCell ref="B353:F353"/>
    <mergeCell ref="A360:F360"/>
    <mergeCell ref="A23:F23"/>
    <mergeCell ref="A34:F34"/>
    <mergeCell ref="A113:F113"/>
    <mergeCell ref="B115:F115"/>
    <mergeCell ref="A121:E121"/>
    <mergeCell ref="A93:E93"/>
    <mergeCell ref="B95:F95"/>
    <mergeCell ref="A110:E110"/>
    <mergeCell ref="A111:E111"/>
    <mergeCell ref="A81:E81"/>
    <mergeCell ref="A82:E82"/>
    <mergeCell ref="B84:F84"/>
    <mergeCell ref="A92:E92"/>
    <mergeCell ref="B303:F303"/>
    <mergeCell ref="A310:E310"/>
    <mergeCell ref="A294:F294"/>
    <mergeCell ref="B296:F296"/>
    <mergeCell ref="A301:E301"/>
    <mergeCell ref="A323:E323"/>
    <mergeCell ref="B325:F325"/>
    <mergeCell ref="A329:E329"/>
    <mergeCell ref="B319:F319"/>
    <mergeCell ref="B25:F25"/>
    <mergeCell ref="B36:F36"/>
    <mergeCell ref="A41:E41"/>
    <mergeCell ref="A42:E42"/>
    <mergeCell ref="B312:F312"/>
    <mergeCell ref="B44:F44"/>
    <mergeCell ref="A55:E55"/>
    <mergeCell ref="A56:E56"/>
    <mergeCell ref="B58:F58"/>
    <mergeCell ref="A70:E70"/>
    <mergeCell ref="A71:E71"/>
    <mergeCell ref="B73:F73"/>
    <mergeCell ref="B167:F167"/>
    <mergeCell ref="A174:E174"/>
    <mergeCell ref="B177:F177"/>
    <mergeCell ref="A181:E181"/>
    <mergeCell ref="B184:F184"/>
    <mergeCell ref="A190:E190"/>
    <mergeCell ref="B193:F193"/>
    <mergeCell ref="A199:E199"/>
    <mergeCell ref="B202:F202"/>
    <mergeCell ref="A208:E208"/>
    <mergeCell ref="B211:F211"/>
    <mergeCell ref="A218:E218"/>
    <mergeCell ref="B221:F221"/>
    <mergeCell ref="A225:E225"/>
    <mergeCell ref="B228:F228"/>
    <mergeCell ref="A232:E232"/>
    <mergeCell ref="B257:F257"/>
    <mergeCell ref="A264:E264"/>
    <mergeCell ref="A235:F235"/>
    <mergeCell ref="B237:F237"/>
    <mergeCell ref="A244:E244"/>
    <mergeCell ref="B247:F247"/>
    <mergeCell ref="A254:E254"/>
  </mergeCells>
  <conditionalFormatting sqref="A322:B322">
    <cfRule type="expression" dxfId="39" priority="39" stopIfTrue="1">
      <formula>AND(#REF!&lt;&gt;"COMPOSICAO",#REF!&lt;&gt;"INSUMO",#REF!&lt;&gt;"")</formula>
    </cfRule>
    <cfRule type="expression" dxfId="38" priority="40" stopIfTrue="1">
      <formula>AND(OR(#REF!="COMPOSICAO",#REF!="INSUMO",#REF!&lt;&gt;""),#REF!&lt;&gt;"")</formula>
    </cfRule>
  </conditionalFormatting>
  <conditionalFormatting sqref="A328:B328">
    <cfRule type="expression" dxfId="37" priority="37" stopIfTrue="1">
      <formula>AND(#REF!&lt;&gt;"COMPOSICAO",#REF!&lt;&gt;"INSUMO",#REF!&lt;&gt;"")</formula>
    </cfRule>
    <cfRule type="expression" dxfId="36" priority="38" stopIfTrue="1">
      <formula>AND(OR(#REF!="COMPOSICAO",#REF!="INSUMO",#REF!&lt;&gt;""),#REF!&lt;&gt;"")</formula>
    </cfRule>
  </conditionalFormatting>
  <conditionalFormatting sqref="A120:D120">
    <cfRule type="expression" dxfId="35" priority="33" stopIfTrue="1">
      <formula>AND(#REF!&lt;&gt;"COMPOSICAO",#REF!&lt;&gt;"INSUMO",#REF!&lt;&gt;"")</formula>
    </cfRule>
    <cfRule type="expression" dxfId="34" priority="34" stopIfTrue="1">
      <formula>AND(OR(#REF!="COMPOSICAO",#REF!="INSUMO",#REF!&lt;&gt;""),#REF!&lt;&gt;"")</formula>
    </cfRule>
  </conditionalFormatting>
  <conditionalFormatting sqref="A119:D119">
    <cfRule type="expression" dxfId="33" priority="35" stopIfTrue="1">
      <formula>AND(#REF!&lt;&gt;"COMPOSICAO",#REF!&lt;&gt;"INSUMO",#REF!&lt;&gt;"")</formula>
    </cfRule>
    <cfRule type="expression" dxfId="32" priority="36" stopIfTrue="1">
      <formula>AND(OR(#REF!="COMPOSICAO",#REF!="INSUMO",#REF!&lt;&gt;""),#REF!&lt;&gt;"")</formula>
    </cfRule>
  </conditionalFormatting>
  <conditionalFormatting sqref="A337:D338">
    <cfRule type="expression" dxfId="31" priority="31" stopIfTrue="1">
      <formula>AND(#REF!&lt;&gt;"COMPOSICAO",#REF!&lt;&gt;"INSUMO",#REF!&lt;&gt;"")</formula>
    </cfRule>
    <cfRule type="expression" dxfId="30" priority="32" stopIfTrue="1">
      <formula>AND(OR(#REF!="COMPOSICAO",#REF!="INSUMO",#REF!&lt;&gt;""),#REF!&lt;&gt;"")</formula>
    </cfRule>
  </conditionalFormatting>
  <conditionalFormatting sqref="A348:D349">
    <cfRule type="expression" dxfId="29" priority="29" stopIfTrue="1">
      <formula>AND(#REF!&lt;&gt;"COMPOSICAO",#REF!&lt;&gt;"INSUMO",#REF!&lt;&gt;"")</formula>
    </cfRule>
    <cfRule type="expression" dxfId="28" priority="30" stopIfTrue="1">
      <formula>AND(OR(#REF!="COMPOSICAO",#REF!="INSUMO",#REF!&lt;&gt;""),#REF!&lt;&gt;"")</formula>
    </cfRule>
  </conditionalFormatting>
  <conditionalFormatting sqref="D268:D270 D277">
    <cfRule type="expression" dxfId="27" priority="15" stopIfTrue="1">
      <formula>AND(#REF!&lt;&gt;"COMPOSICAO",#REF!&lt;&gt;"INSUMO",#REF!&lt;&gt;"")</formula>
    </cfRule>
    <cfRule type="expression" dxfId="26" priority="16" stopIfTrue="1">
      <formula>AND(OR(#REF!="COMPOSICAO",#REF!="INSUMO",#REF!&lt;&gt;""),#REF!&lt;&gt;"")</formula>
    </cfRule>
  </conditionalFormatting>
  <conditionalFormatting sqref="A275:D276">
    <cfRule type="expression" dxfId="25" priority="27" stopIfTrue="1">
      <formula>AND(#REF!&lt;&gt;"COMPOSICAO",#REF!&lt;&gt;"INSUMO",#REF!&lt;&gt;"")</formula>
    </cfRule>
    <cfRule type="expression" dxfId="24" priority="28" stopIfTrue="1">
      <formula>AND(OR(#REF!="COMPOSICAO",#REF!="INSUMO",#REF!&lt;&gt;""),#REF!&lt;&gt;"")</formula>
    </cfRule>
  </conditionalFormatting>
  <conditionalFormatting sqref="A273:C274">
    <cfRule type="expression" dxfId="23" priority="25" stopIfTrue="1">
      <formula>AND(#REF!&lt;&gt;"COMPOSICAO",#REF!&lt;&gt;"INSUMO",#REF!&lt;&gt;"")</formula>
    </cfRule>
    <cfRule type="expression" dxfId="22" priority="26" stopIfTrue="1">
      <formula>AND(OR(#REF!="COMPOSICAO",#REF!="INSUMO",#REF!&lt;&gt;""),#REF!&lt;&gt;"")</formula>
    </cfRule>
  </conditionalFormatting>
  <conditionalFormatting sqref="D273:D274">
    <cfRule type="expression" dxfId="21" priority="23" stopIfTrue="1">
      <formula>AND(#REF!&lt;&gt;"COMPOSICAO",#REF!&lt;&gt;"INSUMO",#REF!&lt;&gt;"")</formula>
    </cfRule>
    <cfRule type="expression" dxfId="20" priority="24" stopIfTrue="1">
      <formula>AND(OR(#REF!="COMPOSICAO",#REF!="INSUMO",#REF!&lt;&gt;""),#REF!&lt;&gt;"")</formula>
    </cfRule>
  </conditionalFormatting>
  <conditionalFormatting sqref="A271:D272">
    <cfRule type="expression" dxfId="19" priority="21" stopIfTrue="1">
      <formula>AND(#REF!&lt;&gt;"COMPOSICAO",#REF!&lt;&gt;"INSUMO",#REF!&lt;&gt;"")</formula>
    </cfRule>
    <cfRule type="expression" dxfId="18" priority="22" stopIfTrue="1">
      <formula>AND(OR(#REF!="COMPOSICAO",#REF!="INSUMO",#REF!&lt;&gt;""),#REF!&lt;&gt;"")</formula>
    </cfRule>
  </conditionalFormatting>
  <conditionalFormatting sqref="A268:D269 A277:D277">
    <cfRule type="expression" dxfId="17" priority="19" stopIfTrue="1">
      <formula>AND(#REF!&lt;&gt;"COMPOSICAO",#REF!&lt;&gt;"INSUMO",#REF!&lt;&gt;"")</formula>
    </cfRule>
    <cfRule type="expression" dxfId="16" priority="20" stopIfTrue="1">
      <formula>AND(OR(#REF!="COMPOSICAO",#REF!="INSUMO",#REF!&lt;&gt;""),#REF!&lt;&gt;"")</formula>
    </cfRule>
  </conditionalFormatting>
  <conditionalFormatting sqref="A270:C270">
    <cfRule type="expression" dxfId="15" priority="17" stopIfTrue="1">
      <formula>AND(#REF!&lt;&gt;"COMPOSICAO",#REF!&lt;&gt;"INSUMO",#REF!&lt;&gt;"")</formula>
    </cfRule>
    <cfRule type="expression" dxfId="14" priority="18" stopIfTrue="1">
      <formula>AND(OR(#REF!="COMPOSICAO",#REF!="INSUMO",#REF!&lt;&gt;""),#REF!&lt;&gt;"")</formula>
    </cfRule>
  </conditionalFormatting>
  <conditionalFormatting sqref="D282:D284 D291">
    <cfRule type="expression" dxfId="13" priority="1" stopIfTrue="1">
      <formula>AND(#REF!&lt;&gt;"COMPOSICAO",#REF!&lt;&gt;"INSUMO",#REF!&lt;&gt;"")</formula>
    </cfRule>
    <cfRule type="expression" dxfId="12" priority="2" stopIfTrue="1">
      <formula>AND(OR(#REF!="COMPOSICAO",#REF!="INSUMO",#REF!&lt;&gt;""),#REF!&lt;&gt;"")</formula>
    </cfRule>
  </conditionalFormatting>
  <conditionalFormatting sqref="A289:D290">
    <cfRule type="expression" dxfId="11" priority="13" stopIfTrue="1">
      <formula>AND(#REF!&lt;&gt;"COMPOSICAO",#REF!&lt;&gt;"INSUMO",#REF!&lt;&gt;"")</formula>
    </cfRule>
    <cfRule type="expression" dxfId="10" priority="14" stopIfTrue="1">
      <formula>AND(OR(#REF!="COMPOSICAO",#REF!="INSUMO",#REF!&lt;&gt;""),#REF!&lt;&gt;"")</formula>
    </cfRule>
  </conditionalFormatting>
  <conditionalFormatting sqref="A287:C288">
    <cfRule type="expression" dxfId="9" priority="11" stopIfTrue="1">
      <formula>AND(#REF!&lt;&gt;"COMPOSICAO",#REF!&lt;&gt;"INSUMO",#REF!&lt;&gt;"")</formula>
    </cfRule>
    <cfRule type="expression" dxfId="8" priority="12" stopIfTrue="1">
      <formula>AND(OR(#REF!="COMPOSICAO",#REF!="INSUMO",#REF!&lt;&gt;""),#REF!&lt;&gt;"")</formula>
    </cfRule>
  </conditionalFormatting>
  <conditionalFormatting sqref="D287:D288">
    <cfRule type="expression" dxfId="7" priority="9" stopIfTrue="1">
      <formula>AND(#REF!&lt;&gt;"COMPOSICAO",#REF!&lt;&gt;"INSUMO",#REF!&lt;&gt;"")</formula>
    </cfRule>
    <cfRule type="expression" dxfId="6" priority="10" stopIfTrue="1">
      <formula>AND(OR(#REF!="COMPOSICAO",#REF!="INSUMO",#REF!&lt;&gt;""),#REF!&lt;&gt;"")</formula>
    </cfRule>
  </conditionalFormatting>
  <conditionalFormatting sqref="A285:D286">
    <cfRule type="expression" dxfId="5" priority="7" stopIfTrue="1">
      <formula>AND(#REF!&lt;&gt;"COMPOSICAO",#REF!&lt;&gt;"INSUMO",#REF!&lt;&gt;"")</formula>
    </cfRule>
    <cfRule type="expression" dxfId="4" priority="8" stopIfTrue="1">
      <formula>AND(OR(#REF!="COMPOSICAO",#REF!="INSUMO",#REF!&lt;&gt;""),#REF!&lt;&gt;"")</formula>
    </cfRule>
  </conditionalFormatting>
  <conditionalFormatting sqref="A282:D283 A291:D291">
    <cfRule type="expression" dxfId="3" priority="5" stopIfTrue="1">
      <formula>AND(#REF!&lt;&gt;"COMPOSICAO",#REF!&lt;&gt;"INSUMO",#REF!&lt;&gt;"")</formula>
    </cfRule>
    <cfRule type="expression" dxfId="2" priority="6" stopIfTrue="1">
      <formula>AND(OR(#REF!="COMPOSICAO",#REF!="INSUMO",#REF!&lt;&gt;""),#REF!&lt;&gt;"")</formula>
    </cfRule>
  </conditionalFormatting>
  <conditionalFormatting sqref="A284:C284">
    <cfRule type="expression" dxfId="1" priority="3" stopIfTrue="1">
      <formula>AND(#REF!&lt;&gt;"COMPOSICAO",#REF!&lt;&gt;"INSUMO",#REF!&lt;&gt;"")</formula>
    </cfRule>
    <cfRule type="expression" dxfId="0" priority="4" stopIfTrue="1">
      <formula>AND(OR(#REF!="COMPOSICAO",#REF!="INSUMO",#REF!&lt;&gt;""),#REF!&lt;&gt;"")</formula>
    </cfRule>
  </conditionalFormatting>
  <printOptions horizontalCentered="1"/>
  <pageMargins left="1.1811023622047245" right="0.59055118110236227" top="1.1811023622047245" bottom="0.98425196850393704" header="0.39370078740157483" footer="0.39370078740157483"/>
  <pageSetup paperSize="9" scale="68" fitToHeight="0" orientation="portrait" r:id="rId1"/>
  <rowBreaks count="1" manualBreakCount="1">
    <brk id="345" max="5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>
    <tabColor rgb="FF00B050"/>
    <pageSetUpPr fitToPage="1"/>
  </sheetPr>
  <dimension ref="A1:WVF56"/>
  <sheetViews>
    <sheetView tabSelected="1" view="pageBreakPreview" topLeftCell="A13" zoomScale="130" zoomScaleNormal="100" zoomScaleSheetLayoutView="130" workbookViewId="0">
      <selection activeCell="B12" sqref="B12"/>
    </sheetView>
  </sheetViews>
  <sheetFormatPr defaultRowHeight="12.75"/>
  <cols>
    <col min="1" max="1" width="25.42578125" style="51" customWidth="1"/>
    <col min="2" max="2" width="45.7109375" style="51" customWidth="1"/>
    <col min="3" max="3" width="11.7109375" style="51" customWidth="1"/>
    <col min="4" max="4" width="4.42578125" style="51" customWidth="1"/>
    <col min="5" max="5" width="6.5703125" style="50" customWidth="1"/>
    <col min="6" max="6" width="18" style="51" customWidth="1"/>
    <col min="7" max="234" width="9.140625" style="51"/>
    <col min="235" max="235" width="5.5703125" style="51" customWidth="1"/>
    <col min="236" max="236" width="9.140625" style="51"/>
    <col min="237" max="237" width="20.5703125" style="51" customWidth="1"/>
    <col min="238" max="238" width="12.5703125" style="51" customWidth="1"/>
    <col min="239" max="239" width="29.140625" style="51" customWidth="1"/>
    <col min="240" max="240" width="11.7109375" style="51" customWidth="1"/>
    <col min="241" max="241" width="10" style="51" customWidth="1"/>
    <col min="242" max="242" width="9.85546875" style="51" bestFit="1" customWidth="1"/>
    <col min="243" max="243" width="11.140625" style="51" customWidth="1"/>
    <col min="244" max="245" width="5.85546875" style="51" customWidth="1"/>
    <col min="246" max="246" width="11" style="51" customWidth="1"/>
    <col min="247" max="247" width="18.42578125" style="51" customWidth="1"/>
    <col min="248" max="248" width="11.7109375" style="51" customWidth="1"/>
    <col min="249" max="249" width="29.140625" style="51" customWidth="1"/>
    <col min="250" max="250" width="9.7109375" style="51" customWidth="1"/>
    <col min="251" max="253" width="9.140625" style="51"/>
    <col min="254" max="254" width="5.5703125" style="51" customWidth="1"/>
    <col min="255" max="490" width="9.140625" style="51"/>
    <col min="491" max="491" width="5.5703125" style="51" customWidth="1"/>
    <col min="492" max="492" width="9.140625" style="51"/>
    <col min="493" max="493" width="20.5703125" style="51" customWidth="1"/>
    <col min="494" max="494" width="12.5703125" style="51" customWidth="1"/>
    <col min="495" max="495" width="29.140625" style="51" customWidth="1"/>
    <col min="496" max="496" width="11.7109375" style="51" customWidth="1"/>
    <col min="497" max="497" width="10" style="51" customWidth="1"/>
    <col min="498" max="498" width="9.85546875" style="51" bestFit="1" customWidth="1"/>
    <col min="499" max="499" width="11.140625" style="51" customWidth="1"/>
    <col min="500" max="501" width="5.85546875" style="51" customWidth="1"/>
    <col min="502" max="502" width="11" style="51" customWidth="1"/>
    <col min="503" max="503" width="18.42578125" style="51" customWidth="1"/>
    <col min="504" max="504" width="11.7109375" style="51" customWidth="1"/>
    <col min="505" max="505" width="29.140625" style="51" customWidth="1"/>
    <col min="506" max="506" width="9.7109375" style="51" customWidth="1"/>
    <col min="507" max="509" width="9.140625" style="51"/>
    <col min="510" max="510" width="5.5703125" style="51" customWidth="1"/>
    <col min="511" max="746" width="9.140625" style="51"/>
    <col min="747" max="747" width="5.5703125" style="51" customWidth="1"/>
    <col min="748" max="748" width="9.140625" style="51"/>
    <col min="749" max="749" width="20.5703125" style="51" customWidth="1"/>
    <col min="750" max="750" width="12.5703125" style="51" customWidth="1"/>
    <col min="751" max="751" width="29.140625" style="51" customWidth="1"/>
    <col min="752" max="752" width="11.7109375" style="51" customWidth="1"/>
    <col min="753" max="753" width="10" style="51" customWidth="1"/>
    <col min="754" max="754" width="9.85546875" style="51" bestFit="1" customWidth="1"/>
    <col min="755" max="755" width="11.140625" style="51" customWidth="1"/>
    <col min="756" max="757" width="5.85546875" style="51" customWidth="1"/>
    <col min="758" max="758" width="11" style="51" customWidth="1"/>
    <col min="759" max="759" width="18.42578125" style="51" customWidth="1"/>
    <col min="760" max="760" width="11.7109375" style="51" customWidth="1"/>
    <col min="761" max="761" width="29.140625" style="51" customWidth="1"/>
    <col min="762" max="762" width="9.7109375" style="51" customWidth="1"/>
    <col min="763" max="765" width="9.140625" style="51"/>
    <col min="766" max="766" width="5.5703125" style="51" customWidth="1"/>
    <col min="767" max="1002" width="9.140625" style="51"/>
    <col min="1003" max="1003" width="5.5703125" style="51" customWidth="1"/>
    <col min="1004" max="1004" width="9.140625" style="51"/>
    <col min="1005" max="1005" width="20.5703125" style="51" customWidth="1"/>
    <col min="1006" max="1006" width="12.5703125" style="51" customWidth="1"/>
    <col min="1007" max="1007" width="29.140625" style="51" customWidth="1"/>
    <col min="1008" max="1008" width="11.7109375" style="51" customWidth="1"/>
    <col min="1009" max="1009" width="10" style="51" customWidth="1"/>
    <col min="1010" max="1010" width="9.85546875" style="51" bestFit="1" customWidth="1"/>
    <col min="1011" max="1011" width="11.140625" style="51" customWidth="1"/>
    <col min="1012" max="1013" width="5.85546875" style="51" customWidth="1"/>
    <col min="1014" max="1014" width="11" style="51" customWidth="1"/>
    <col min="1015" max="1015" width="18.42578125" style="51" customWidth="1"/>
    <col min="1016" max="1016" width="11.7109375" style="51" customWidth="1"/>
    <col min="1017" max="1017" width="29.140625" style="51" customWidth="1"/>
    <col min="1018" max="1018" width="9.7109375" style="51" customWidth="1"/>
    <col min="1019" max="1021" width="9.140625" style="51"/>
    <col min="1022" max="1022" width="5.5703125" style="51" customWidth="1"/>
    <col min="1023" max="1258" width="9.140625" style="51"/>
    <col min="1259" max="1259" width="5.5703125" style="51" customWidth="1"/>
    <col min="1260" max="1260" width="9.140625" style="51"/>
    <col min="1261" max="1261" width="20.5703125" style="51" customWidth="1"/>
    <col min="1262" max="1262" width="12.5703125" style="51" customWidth="1"/>
    <col min="1263" max="1263" width="29.140625" style="51" customWidth="1"/>
    <col min="1264" max="1264" width="11.7109375" style="51" customWidth="1"/>
    <col min="1265" max="1265" width="10" style="51" customWidth="1"/>
    <col min="1266" max="1266" width="9.85546875" style="51" bestFit="1" customWidth="1"/>
    <col min="1267" max="1267" width="11.140625" style="51" customWidth="1"/>
    <col min="1268" max="1269" width="5.85546875" style="51" customWidth="1"/>
    <col min="1270" max="1270" width="11" style="51" customWidth="1"/>
    <col min="1271" max="1271" width="18.42578125" style="51" customWidth="1"/>
    <col min="1272" max="1272" width="11.7109375" style="51" customWidth="1"/>
    <col min="1273" max="1273" width="29.140625" style="51" customWidth="1"/>
    <col min="1274" max="1274" width="9.7109375" style="51" customWidth="1"/>
    <col min="1275" max="1277" width="9.140625" style="51"/>
    <col min="1278" max="1278" width="5.5703125" style="51" customWidth="1"/>
    <col min="1279" max="1514" width="9.140625" style="51"/>
    <col min="1515" max="1515" width="5.5703125" style="51" customWidth="1"/>
    <col min="1516" max="1516" width="9.140625" style="51"/>
    <col min="1517" max="1517" width="20.5703125" style="51" customWidth="1"/>
    <col min="1518" max="1518" width="12.5703125" style="51" customWidth="1"/>
    <col min="1519" max="1519" width="29.140625" style="51" customWidth="1"/>
    <col min="1520" max="1520" width="11.7109375" style="51" customWidth="1"/>
    <col min="1521" max="1521" width="10" style="51" customWidth="1"/>
    <col min="1522" max="1522" width="9.85546875" style="51" bestFit="1" customWidth="1"/>
    <col min="1523" max="1523" width="11.140625" style="51" customWidth="1"/>
    <col min="1524" max="1525" width="5.85546875" style="51" customWidth="1"/>
    <col min="1526" max="1526" width="11" style="51" customWidth="1"/>
    <col min="1527" max="1527" width="18.42578125" style="51" customWidth="1"/>
    <col min="1528" max="1528" width="11.7109375" style="51" customWidth="1"/>
    <col min="1529" max="1529" width="29.140625" style="51" customWidth="1"/>
    <col min="1530" max="1530" width="9.7109375" style="51" customWidth="1"/>
    <col min="1531" max="1533" width="9.140625" style="51"/>
    <col min="1534" max="1534" width="5.5703125" style="51" customWidth="1"/>
    <col min="1535" max="1770" width="9.140625" style="51"/>
    <col min="1771" max="1771" width="5.5703125" style="51" customWidth="1"/>
    <col min="1772" max="1772" width="9.140625" style="51"/>
    <col min="1773" max="1773" width="20.5703125" style="51" customWidth="1"/>
    <col min="1774" max="1774" width="12.5703125" style="51" customWidth="1"/>
    <col min="1775" max="1775" width="29.140625" style="51" customWidth="1"/>
    <col min="1776" max="1776" width="11.7109375" style="51" customWidth="1"/>
    <col min="1777" max="1777" width="10" style="51" customWidth="1"/>
    <col min="1778" max="1778" width="9.85546875" style="51" bestFit="1" customWidth="1"/>
    <col min="1779" max="1779" width="11.140625" style="51" customWidth="1"/>
    <col min="1780" max="1781" width="5.85546875" style="51" customWidth="1"/>
    <col min="1782" max="1782" width="11" style="51" customWidth="1"/>
    <col min="1783" max="1783" width="18.42578125" style="51" customWidth="1"/>
    <col min="1784" max="1784" width="11.7109375" style="51" customWidth="1"/>
    <col min="1785" max="1785" width="29.140625" style="51" customWidth="1"/>
    <col min="1786" max="1786" width="9.7109375" style="51" customWidth="1"/>
    <col min="1787" max="1789" width="9.140625" style="51"/>
    <col min="1790" max="1790" width="5.5703125" style="51" customWidth="1"/>
    <col min="1791" max="2026" width="9.140625" style="51"/>
    <col min="2027" max="2027" width="5.5703125" style="51" customWidth="1"/>
    <col min="2028" max="2028" width="9.140625" style="51"/>
    <col min="2029" max="2029" width="20.5703125" style="51" customWidth="1"/>
    <col min="2030" max="2030" width="12.5703125" style="51" customWidth="1"/>
    <col min="2031" max="2031" width="29.140625" style="51" customWidth="1"/>
    <col min="2032" max="2032" width="11.7109375" style="51" customWidth="1"/>
    <col min="2033" max="2033" width="10" style="51" customWidth="1"/>
    <col min="2034" max="2034" width="9.85546875" style="51" bestFit="1" customWidth="1"/>
    <col min="2035" max="2035" width="11.140625" style="51" customWidth="1"/>
    <col min="2036" max="2037" width="5.85546875" style="51" customWidth="1"/>
    <col min="2038" max="2038" width="11" style="51" customWidth="1"/>
    <col min="2039" max="2039" width="18.42578125" style="51" customWidth="1"/>
    <col min="2040" max="2040" width="11.7109375" style="51" customWidth="1"/>
    <col min="2041" max="2041" width="29.140625" style="51" customWidth="1"/>
    <col min="2042" max="2042" width="9.7109375" style="51" customWidth="1"/>
    <col min="2043" max="2045" width="9.140625" style="51"/>
    <col min="2046" max="2046" width="5.5703125" style="51" customWidth="1"/>
    <col min="2047" max="2282" width="9.140625" style="51"/>
    <col min="2283" max="2283" width="5.5703125" style="51" customWidth="1"/>
    <col min="2284" max="2284" width="9.140625" style="51"/>
    <col min="2285" max="2285" width="20.5703125" style="51" customWidth="1"/>
    <col min="2286" max="2286" width="12.5703125" style="51" customWidth="1"/>
    <col min="2287" max="2287" width="29.140625" style="51" customWidth="1"/>
    <col min="2288" max="2288" width="11.7109375" style="51" customWidth="1"/>
    <col min="2289" max="2289" width="10" style="51" customWidth="1"/>
    <col min="2290" max="2290" width="9.85546875" style="51" bestFit="1" customWidth="1"/>
    <col min="2291" max="2291" width="11.140625" style="51" customWidth="1"/>
    <col min="2292" max="2293" width="5.85546875" style="51" customWidth="1"/>
    <col min="2294" max="2294" width="11" style="51" customWidth="1"/>
    <col min="2295" max="2295" width="18.42578125" style="51" customWidth="1"/>
    <col min="2296" max="2296" width="11.7109375" style="51" customWidth="1"/>
    <col min="2297" max="2297" width="29.140625" style="51" customWidth="1"/>
    <col min="2298" max="2298" width="9.7109375" style="51" customWidth="1"/>
    <col min="2299" max="2301" width="9.140625" style="51"/>
    <col min="2302" max="2302" width="5.5703125" style="51" customWidth="1"/>
    <col min="2303" max="2538" width="9.140625" style="51"/>
    <col min="2539" max="2539" width="5.5703125" style="51" customWidth="1"/>
    <col min="2540" max="2540" width="9.140625" style="51"/>
    <col min="2541" max="2541" width="20.5703125" style="51" customWidth="1"/>
    <col min="2542" max="2542" width="12.5703125" style="51" customWidth="1"/>
    <col min="2543" max="2543" width="29.140625" style="51" customWidth="1"/>
    <col min="2544" max="2544" width="11.7109375" style="51" customWidth="1"/>
    <col min="2545" max="2545" width="10" style="51" customWidth="1"/>
    <col min="2546" max="2546" width="9.85546875" style="51" bestFit="1" customWidth="1"/>
    <col min="2547" max="2547" width="11.140625" style="51" customWidth="1"/>
    <col min="2548" max="2549" width="5.85546875" style="51" customWidth="1"/>
    <col min="2550" max="2550" width="11" style="51" customWidth="1"/>
    <col min="2551" max="2551" width="18.42578125" style="51" customWidth="1"/>
    <col min="2552" max="2552" width="11.7109375" style="51" customWidth="1"/>
    <col min="2553" max="2553" width="29.140625" style="51" customWidth="1"/>
    <col min="2554" max="2554" width="9.7109375" style="51" customWidth="1"/>
    <col min="2555" max="2557" width="9.140625" style="51"/>
    <col min="2558" max="2558" width="5.5703125" style="51" customWidth="1"/>
    <col min="2559" max="2794" width="9.140625" style="51"/>
    <col min="2795" max="2795" width="5.5703125" style="51" customWidth="1"/>
    <col min="2796" max="2796" width="9.140625" style="51"/>
    <col min="2797" max="2797" width="20.5703125" style="51" customWidth="1"/>
    <col min="2798" max="2798" width="12.5703125" style="51" customWidth="1"/>
    <col min="2799" max="2799" width="29.140625" style="51" customWidth="1"/>
    <col min="2800" max="2800" width="11.7109375" style="51" customWidth="1"/>
    <col min="2801" max="2801" width="10" style="51" customWidth="1"/>
    <col min="2802" max="2802" width="9.85546875" style="51" bestFit="1" customWidth="1"/>
    <col min="2803" max="2803" width="11.140625" style="51" customWidth="1"/>
    <col min="2804" max="2805" width="5.85546875" style="51" customWidth="1"/>
    <col min="2806" max="2806" width="11" style="51" customWidth="1"/>
    <col min="2807" max="2807" width="18.42578125" style="51" customWidth="1"/>
    <col min="2808" max="2808" width="11.7109375" style="51" customWidth="1"/>
    <col min="2809" max="2809" width="29.140625" style="51" customWidth="1"/>
    <col min="2810" max="2810" width="9.7109375" style="51" customWidth="1"/>
    <col min="2811" max="2813" width="9.140625" style="51"/>
    <col min="2814" max="2814" width="5.5703125" style="51" customWidth="1"/>
    <col min="2815" max="3050" width="9.140625" style="51"/>
    <col min="3051" max="3051" width="5.5703125" style="51" customWidth="1"/>
    <col min="3052" max="3052" width="9.140625" style="51"/>
    <col min="3053" max="3053" width="20.5703125" style="51" customWidth="1"/>
    <col min="3054" max="3054" width="12.5703125" style="51" customWidth="1"/>
    <col min="3055" max="3055" width="29.140625" style="51" customWidth="1"/>
    <col min="3056" max="3056" width="11.7109375" style="51" customWidth="1"/>
    <col min="3057" max="3057" width="10" style="51" customWidth="1"/>
    <col min="3058" max="3058" width="9.85546875" style="51" bestFit="1" customWidth="1"/>
    <col min="3059" max="3059" width="11.140625" style="51" customWidth="1"/>
    <col min="3060" max="3061" width="5.85546875" style="51" customWidth="1"/>
    <col min="3062" max="3062" width="11" style="51" customWidth="1"/>
    <col min="3063" max="3063" width="18.42578125" style="51" customWidth="1"/>
    <col min="3064" max="3064" width="11.7109375" style="51" customWidth="1"/>
    <col min="3065" max="3065" width="29.140625" style="51" customWidth="1"/>
    <col min="3066" max="3066" width="9.7109375" style="51" customWidth="1"/>
    <col min="3067" max="3069" width="9.140625" style="51"/>
    <col min="3070" max="3070" width="5.5703125" style="51" customWidth="1"/>
    <col min="3071" max="3306" width="9.140625" style="51"/>
    <col min="3307" max="3307" width="5.5703125" style="51" customWidth="1"/>
    <col min="3308" max="3308" width="9.140625" style="51"/>
    <col min="3309" max="3309" width="20.5703125" style="51" customWidth="1"/>
    <col min="3310" max="3310" width="12.5703125" style="51" customWidth="1"/>
    <col min="3311" max="3311" width="29.140625" style="51" customWidth="1"/>
    <col min="3312" max="3312" width="11.7109375" style="51" customWidth="1"/>
    <col min="3313" max="3313" width="10" style="51" customWidth="1"/>
    <col min="3314" max="3314" width="9.85546875" style="51" bestFit="1" customWidth="1"/>
    <col min="3315" max="3315" width="11.140625" style="51" customWidth="1"/>
    <col min="3316" max="3317" width="5.85546875" style="51" customWidth="1"/>
    <col min="3318" max="3318" width="11" style="51" customWidth="1"/>
    <col min="3319" max="3319" width="18.42578125" style="51" customWidth="1"/>
    <col min="3320" max="3320" width="11.7109375" style="51" customWidth="1"/>
    <col min="3321" max="3321" width="29.140625" style="51" customWidth="1"/>
    <col min="3322" max="3322" width="9.7109375" style="51" customWidth="1"/>
    <col min="3323" max="3325" width="9.140625" style="51"/>
    <col min="3326" max="3326" width="5.5703125" style="51" customWidth="1"/>
    <col min="3327" max="3562" width="9.140625" style="51"/>
    <col min="3563" max="3563" width="5.5703125" style="51" customWidth="1"/>
    <col min="3564" max="3564" width="9.140625" style="51"/>
    <col min="3565" max="3565" width="20.5703125" style="51" customWidth="1"/>
    <col min="3566" max="3566" width="12.5703125" style="51" customWidth="1"/>
    <col min="3567" max="3567" width="29.140625" style="51" customWidth="1"/>
    <col min="3568" max="3568" width="11.7109375" style="51" customWidth="1"/>
    <col min="3569" max="3569" width="10" style="51" customWidth="1"/>
    <col min="3570" max="3570" width="9.85546875" style="51" bestFit="1" customWidth="1"/>
    <col min="3571" max="3571" width="11.140625" style="51" customWidth="1"/>
    <col min="3572" max="3573" width="5.85546875" style="51" customWidth="1"/>
    <col min="3574" max="3574" width="11" style="51" customWidth="1"/>
    <col min="3575" max="3575" width="18.42578125" style="51" customWidth="1"/>
    <col min="3576" max="3576" width="11.7109375" style="51" customWidth="1"/>
    <col min="3577" max="3577" width="29.140625" style="51" customWidth="1"/>
    <col min="3578" max="3578" width="9.7109375" style="51" customWidth="1"/>
    <col min="3579" max="3581" width="9.140625" style="51"/>
    <col min="3582" max="3582" width="5.5703125" style="51" customWidth="1"/>
    <col min="3583" max="3818" width="9.140625" style="51"/>
    <col min="3819" max="3819" width="5.5703125" style="51" customWidth="1"/>
    <col min="3820" max="3820" width="9.140625" style="51"/>
    <col min="3821" max="3821" width="20.5703125" style="51" customWidth="1"/>
    <col min="3822" max="3822" width="12.5703125" style="51" customWidth="1"/>
    <col min="3823" max="3823" width="29.140625" style="51" customWidth="1"/>
    <col min="3824" max="3824" width="11.7109375" style="51" customWidth="1"/>
    <col min="3825" max="3825" width="10" style="51" customWidth="1"/>
    <col min="3826" max="3826" width="9.85546875" style="51" bestFit="1" customWidth="1"/>
    <col min="3827" max="3827" width="11.140625" style="51" customWidth="1"/>
    <col min="3828" max="3829" width="5.85546875" style="51" customWidth="1"/>
    <col min="3830" max="3830" width="11" style="51" customWidth="1"/>
    <col min="3831" max="3831" width="18.42578125" style="51" customWidth="1"/>
    <col min="3832" max="3832" width="11.7109375" style="51" customWidth="1"/>
    <col min="3833" max="3833" width="29.140625" style="51" customWidth="1"/>
    <col min="3834" max="3834" width="9.7109375" style="51" customWidth="1"/>
    <col min="3835" max="3837" width="9.140625" style="51"/>
    <col min="3838" max="3838" width="5.5703125" style="51" customWidth="1"/>
    <col min="3839" max="4074" width="9.140625" style="51"/>
    <col min="4075" max="4075" width="5.5703125" style="51" customWidth="1"/>
    <col min="4076" max="4076" width="9.140625" style="51"/>
    <col min="4077" max="4077" width="20.5703125" style="51" customWidth="1"/>
    <col min="4078" max="4078" width="12.5703125" style="51" customWidth="1"/>
    <col min="4079" max="4079" width="29.140625" style="51" customWidth="1"/>
    <col min="4080" max="4080" width="11.7109375" style="51" customWidth="1"/>
    <col min="4081" max="4081" width="10" style="51" customWidth="1"/>
    <col min="4082" max="4082" width="9.85546875" style="51" bestFit="1" customWidth="1"/>
    <col min="4083" max="4083" width="11.140625" style="51" customWidth="1"/>
    <col min="4084" max="4085" width="5.85546875" style="51" customWidth="1"/>
    <col min="4086" max="4086" width="11" style="51" customWidth="1"/>
    <col min="4087" max="4087" width="18.42578125" style="51" customWidth="1"/>
    <col min="4088" max="4088" width="11.7109375" style="51" customWidth="1"/>
    <col min="4089" max="4089" width="29.140625" style="51" customWidth="1"/>
    <col min="4090" max="4090" width="9.7109375" style="51" customWidth="1"/>
    <col min="4091" max="4093" width="9.140625" style="51"/>
    <col min="4094" max="4094" width="5.5703125" style="51" customWidth="1"/>
    <col min="4095" max="4330" width="9.140625" style="51"/>
    <col min="4331" max="4331" width="5.5703125" style="51" customWidth="1"/>
    <col min="4332" max="4332" width="9.140625" style="51"/>
    <col min="4333" max="4333" width="20.5703125" style="51" customWidth="1"/>
    <col min="4334" max="4334" width="12.5703125" style="51" customWidth="1"/>
    <col min="4335" max="4335" width="29.140625" style="51" customWidth="1"/>
    <col min="4336" max="4336" width="11.7109375" style="51" customWidth="1"/>
    <col min="4337" max="4337" width="10" style="51" customWidth="1"/>
    <col min="4338" max="4338" width="9.85546875" style="51" bestFit="1" customWidth="1"/>
    <col min="4339" max="4339" width="11.140625" style="51" customWidth="1"/>
    <col min="4340" max="4341" width="5.85546875" style="51" customWidth="1"/>
    <col min="4342" max="4342" width="11" style="51" customWidth="1"/>
    <col min="4343" max="4343" width="18.42578125" style="51" customWidth="1"/>
    <col min="4344" max="4344" width="11.7109375" style="51" customWidth="1"/>
    <col min="4345" max="4345" width="29.140625" style="51" customWidth="1"/>
    <col min="4346" max="4346" width="9.7109375" style="51" customWidth="1"/>
    <col min="4347" max="4349" width="9.140625" style="51"/>
    <col min="4350" max="4350" width="5.5703125" style="51" customWidth="1"/>
    <col min="4351" max="4586" width="9.140625" style="51"/>
    <col min="4587" max="4587" width="5.5703125" style="51" customWidth="1"/>
    <col min="4588" max="4588" width="9.140625" style="51"/>
    <col min="4589" max="4589" width="20.5703125" style="51" customWidth="1"/>
    <col min="4590" max="4590" width="12.5703125" style="51" customWidth="1"/>
    <col min="4591" max="4591" width="29.140625" style="51" customWidth="1"/>
    <col min="4592" max="4592" width="11.7109375" style="51" customWidth="1"/>
    <col min="4593" max="4593" width="10" style="51" customWidth="1"/>
    <col min="4594" max="4594" width="9.85546875" style="51" bestFit="1" customWidth="1"/>
    <col min="4595" max="4595" width="11.140625" style="51" customWidth="1"/>
    <col min="4596" max="4597" width="5.85546875" style="51" customWidth="1"/>
    <col min="4598" max="4598" width="11" style="51" customWidth="1"/>
    <col min="4599" max="4599" width="18.42578125" style="51" customWidth="1"/>
    <col min="4600" max="4600" width="11.7109375" style="51" customWidth="1"/>
    <col min="4601" max="4601" width="29.140625" style="51" customWidth="1"/>
    <col min="4602" max="4602" width="9.7109375" style="51" customWidth="1"/>
    <col min="4603" max="4605" width="9.140625" style="51"/>
    <col min="4606" max="4606" width="5.5703125" style="51" customWidth="1"/>
    <col min="4607" max="4842" width="9.140625" style="51"/>
    <col min="4843" max="4843" width="5.5703125" style="51" customWidth="1"/>
    <col min="4844" max="4844" width="9.140625" style="51"/>
    <col min="4845" max="4845" width="20.5703125" style="51" customWidth="1"/>
    <col min="4846" max="4846" width="12.5703125" style="51" customWidth="1"/>
    <col min="4847" max="4847" width="29.140625" style="51" customWidth="1"/>
    <col min="4848" max="4848" width="11.7109375" style="51" customWidth="1"/>
    <col min="4849" max="4849" width="10" style="51" customWidth="1"/>
    <col min="4850" max="4850" width="9.85546875" style="51" bestFit="1" customWidth="1"/>
    <col min="4851" max="4851" width="11.140625" style="51" customWidth="1"/>
    <col min="4852" max="4853" width="5.85546875" style="51" customWidth="1"/>
    <col min="4854" max="4854" width="11" style="51" customWidth="1"/>
    <col min="4855" max="4855" width="18.42578125" style="51" customWidth="1"/>
    <col min="4856" max="4856" width="11.7109375" style="51" customWidth="1"/>
    <col min="4857" max="4857" width="29.140625" style="51" customWidth="1"/>
    <col min="4858" max="4858" width="9.7109375" style="51" customWidth="1"/>
    <col min="4859" max="4861" width="9.140625" style="51"/>
    <col min="4862" max="4862" width="5.5703125" style="51" customWidth="1"/>
    <col min="4863" max="5098" width="9.140625" style="51"/>
    <col min="5099" max="5099" width="5.5703125" style="51" customWidth="1"/>
    <col min="5100" max="5100" width="9.140625" style="51"/>
    <col min="5101" max="5101" width="20.5703125" style="51" customWidth="1"/>
    <col min="5102" max="5102" width="12.5703125" style="51" customWidth="1"/>
    <col min="5103" max="5103" width="29.140625" style="51" customWidth="1"/>
    <col min="5104" max="5104" width="11.7109375" style="51" customWidth="1"/>
    <col min="5105" max="5105" width="10" style="51" customWidth="1"/>
    <col min="5106" max="5106" width="9.85546875" style="51" bestFit="1" customWidth="1"/>
    <col min="5107" max="5107" width="11.140625" style="51" customWidth="1"/>
    <col min="5108" max="5109" width="5.85546875" style="51" customWidth="1"/>
    <col min="5110" max="5110" width="11" style="51" customWidth="1"/>
    <col min="5111" max="5111" width="18.42578125" style="51" customWidth="1"/>
    <col min="5112" max="5112" width="11.7109375" style="51" customWidth="1"/>
    <col min="5113" max="5113" width="29.140625" style="51" customWidth="1"/>
    <col min="5114" max="5114" width="9.7109375" style="51" customWidth="1"/>
    <col min="5115" max="5117" width="9.140625" style="51"/>
    <col min="5118" max="5118" width="5.5703125" style="51" customWidth="1"/>
    <col min="5119" max="5354" width="9.140625" style="51"/>
    <col min="5355" max="5355" width="5.5703125" style="51" customWidth="1"/>
    <col min="5356" max="5356" width="9.140625" style="51"/>
    <col min="5357" max="5357" width="20.5703125" style="51" customWidth="1"/>
    <col min="5358" max="5358" width="12.5703125" style="51" customWidth="1"/>
    <col min="5359" max="5359" width="29.140625" style="51" customWidth="1"/>
    <col min="5360" max="5360" width="11.7109375" style="51" customWidth="1"/>
    <col min="5361" max="5361" width="10" style="51" customWidth="1"/>
    <col min="5362" max="5362" width="9.85546875" style="51" bestFit="1" customWidth="1"/>
    <col min="5363" max="5363" width="11.140625" style="51" customWidth="1"/>
    <col min="5364" max="5365" width="5.85546875" style="51" customWidth="1"/>
    <col min="5366" max="5366" width="11" style="51" customWidth="1"/>
    <col min="5367" max="5367" width="18.42578125" style="51" customWidth="1"/>
    <col min="5368" max="5368" width="11.7109375" style="51" customWidth="1"/>
    <col min="5369" max="5369" width="29.140625" style="51" customWidth="1"/>
    <col min="5370" max="5370" width="9.7109375" style="51" customWidth="1"/>
    <col min="5371" max="5373" width="9.140625" style="51"/>
    <col min="5374" max="5374" width="5.5703125" style="51" customWidth="1"/>
    <col min="5375" max="5610" width="9.140625" style="51"/>
    <col min="5611" max="5611" width="5.5703125" style="51" customWidth="1"/>
    <col min="5612" max="5612" width="9.140625" style="51"/>
    <col min="5613" max="5613" width="20.5703125" style="51" customWidth="1"/>
    <col min="5614" max="5614" width="12.5703125" style="51" customWidth="1"/>
    <col min="5615" max="5615" width="29.140625" style="51" customWidth="1"/>
    <col min="5616" max="5616" width="11.7109375" style="51" customWidth="1"/>
    <col min="5617" max="5617" width="10" style="51" customWidth="1"/>
    <col min="5618" max="5618" width="9.85546875" style="51" bestFit="1" customWidth="1"/>
    <col min="5619" max="5619" width="11.140625" style="51" customWidth="1"/>
    <col min="5620" max="5621" width="5.85546875" style="51" customWidth="1"/>
    <col min="5622" max="5622" width="11" style="51" customWidth="1"/>
    <col min="5623" max="5623" width="18.42578125" style="51" customWidth="1"/>
    <col min="5624" max="5624" width="11.7109375" style="51" customWidth="1"/>
    <col min="5625" max="5625" width="29.140625" style="51" customWidth="1"/>
    <col min="5626" max="5626" width="9.7109375" style="51" customWidth="1"/>
    <col min="5627" max="5629" width="9.140625" style="51"/>
    <col min="5630" max="5630" width="5.5703125" style="51" customWidth="1"/>
    <col min="5631" max="5866" width="9.140625" style="51"/>
    <col min="5867" max="5867" width="5.5703125" style="51" customWidth="1"/>
    <col min="5868" max="5868" width="9.140625" style="51"/>
    <col min="5869" max="5869" width="20.5703125" style="51" customWidth="1"/>
    <col min="5870" max="5870" width="12.5703125" style="51" customWidth="1"/>
    <col min="5871" max="5871" width="29.140625" style="51" customWidth="1"/>
    <col min="5872" max="5872" width="11.7109375" style="51" customWidth="1"/>
    <col min="5873" max="5873" width="10" style="51" customWidth="1"/>
    <col min="5874" max="5874" width="9.85546875" style="51" bestFit="1" customWidth="1"/>
    <col min="5875" max="5875" width="11.140625" style="51" customWidth="1"/>
    <col min="5876" max="5877" width="5.85546875" style="51" customWidth="1"/>
    <col min="5878" max="5878" width="11" style="51" customWidth="1"/>
    <col min="5879" max="5879" width="18.42578125" style="51" customWidth="1"/>
    <col min="5880" max="5880" width="11.7109375" style="51" customWidth="1"/>
    <col min="5881" max="5881" width="29.140625" style="51" customWidth="1"/>
    <col min="5882" max="5882" width="9.7109375" style="51" customWidth="1"/>
    <col min="5883" max="5885" width="9.140625" style="51"/>
    <col min="5886" max="5886" width="5.5703125" style="51" customWidth="1"/>
    <col min="5887" max="6122" width="9.140625" style="51"/>
    <col min="6123" max="6123" width="5.5703125" style="51" customWidth="1"/>
    <col min="6124" max="6124" width="9.140625" style="51"/>
    <col min="6125" max="6125" width="20.5703125" style="51" customWidth="1"/>
    <col min="6126" max="6126" width="12.5703125" style="51" customWidth="1"/>
    <col min="6127" max="6127" width="29.140625" style="51" customWidth="1"/>
    <col min="6128" max="6128" width="11.7109375" style="51" customWidth="1"/>
    <col min="6129" max="6129" width="10" style="51" customWidth="1"/>
    <col min="6130" max="6130" width="9.85546875" style="51" bestFit="1" customWidth="1"/>
    <col min="6131" max="6131" width="11.140625" style="51" customWidth="1"/>
    <col min="6132" max="6133" width="5.85546875" style="51" customWidth="1"/>
    <col min="6134" max="6134" width="11" style="51" customWidth="1"/>
    <col min="6135" max="6135" width="18.42578125" style="51" customWidth="1"/>
    <col min="6136" max="6136" width="11.7109375" style="51" customWidth="1"/>
    <col min="6137" max="6137" width="29.140625" style="51" customWidth="1"/>
    <col min="6138" max="6138" width="9.7109375" style="51" customWidth="1"/>
    <col min="6139" max="6141" width="9.140625" style="51"/>
    <col min="6142" max="6142" width="5.5703125" style="51" customWidth="1"/>
    <col min="6143" max="6378" width="9.140625" style="51"/>
    <col min="6379" max="6379" width="5.5703125" style="51" customWidth="1"/>
    <col min="6380" max="6380" width="9.140625" style="51"/>
    <col min="6381" max="6381" width="20.5703125" style="51" customWidth="1"/>
    <col min="6382" max="6382" width="12.5703125" style="51" customWidth="1"/>
    <col min="6383" max="6383" width="29.140625" style="51" customWidth="1"/>
    <col min="6384" max="6384" width="11.7109375" style="51" customWidth="1"/>
    <col min="6385" max="6385" width="10" style="51" customWidth="1"/>
    <col min="6386" max="6386" width="9.85546875" style="51" bestFit="1" customWidth="1"/>
    <col min="6387" max="6387" width="11.140625" style="51" customWidth="1"/>
    <col min="6388" max="6389" width="5.85546875" style="51" customWidth="1"/>
    <col min="6390" max="6390" width="11" style="51" customWidth="1"/>
    <col min="6391" max="6391" width="18.42578125" style="51" customWidth="1"/>
    <col min="6392" max="6392" width="11.7109375" style="51" customWidth="1"/>
    <col min="6393" max="6393" width="29.140625" style="51" customWidth="1"/>
    <col min="6394" max="6394" width="9.7109375" style="51" customWidth="1"/>
    <col min="6395" max="6397" width="9.140625" style="51"/>
    <col min="6398" max="6398" width="5.5703125" style="51" customWidth="1"/>
    <col min="6399" max="6634" width="9.140625" style="51"/>
    <col min="6635" max="6635" width="5.5703125" style="51" customWidth="1"/>
    <col min="6636" max="6636" width="9.140625" style="51"/>
    <col min="6637" max="6637" width="20.5703125" style="51" customWidth="1"/>
    <col min="6638" max="6638" width="12.5703125" style="51" customWidth="1"/>
    <col min="6639" max="6639" width="29.140625" style="51" customWidth="1"/>
    <col min="6640" max="6640" width="11.7109375" style="51" customWidth="1"/>
    <col min="6641" max="6641" width="10" style="51" customWidth="1"/>
    <col min="6642" max="6642" width="9.85546875" style="51" bestFit="1" customWidth="1"/>
    <col min="6643" max="6643" width="11.140625" style="51" customWidth="1"/>
    <col min="6644" max="6645" width="5.85546875" style="51" customWidth="1"/>
    <col min="6646" max="6646" width="11" style="51" customWidth="1"/>
    <col min="6647" max="6647" width="18.42578125" style="51" customWidth="1"/>
    <col min="6648" max="6648" width="11.7109375" style="51" customWidth="1"/>
    <col min="6649" max="6649" width="29.140625" style="51" customWidth="1"/>
    <col min="6650" max="6650" width="9.7109375" style="51" customWidth="1"/>
    <col min="6651" max="6653" width="9.140625" style="51"/>
    <col min="6654" max="6654" width="5.5703125" style="51" customWidth="1"/>
    <col min="6655" max="6890" width="9.140625" style="51"/>
    <col min="6891" max="6891" width="5.5703125" style="51" customWidth="1"/>
    <col min="6892" max="6892" width="9.140625" style="51"/>
    <col min="6893" max="6893" width="20.5703125" style="51" customWidth="1"/>
    <col min="6894" max="6894" width="12.5703125" style="51" customWidth="1"/>
    <col min="6895" max="6895" width="29.140625" style="51" customWidth="1"/>
    <col min="6896" max="6896" width="11.7109375" style="51" customWidth="1"/>
    <col min="6897" max="6897" width="10" style="51" customWidth="1"/>
    <col min="6898" max="6898" width="9.85546875" style="51" bestFit="1" customWidth="1"/>
    <col min="6899" max="6899" width="11.140625" style="51" customWidth="1"/>
    <col min="6900" max="6901" width="5.85546875" style="51" customWidth="1"/>
    <col min="6902" max="6902" width="11" style="51" customWidth="1"/>
    <col min="6903" max="6903" width="18.42578125" style="51" customWidth="1"/>
    <col min="6904" max="6904" width="11.7109375" style="51" customWidth="1"/>
    <col min="6905" max="6905" width="29.140625" style="51" customWidth="1"/>
    <col min="6906" max="6906" width="9.7109375" style="51" customWidth="1"/>
    <col min="6907" max="6909" width="9.140625" style="51"/>
    <col min="6910" max="6910" width="5.5703125" style="51" customWidth="1"/>
    <col min="6911" max="7146" width="9.140625" style="51"/>
    <col min="7147" max="7147" width="5.5703125" style="51" customWidth="1"/>
    <col min="7148" max="7148" width="9.140625" style="51"/>
    <col min="7149" max="7149" width="20.5703125" style="51" customWidth="1"/>
    <col min="7150" max="7150" width="12.5703125" style="51" customWidth="1"/>
    <col min="7151" max="7151" width="29.140625" style="51" customWidth="1"/>
    <col min="7152" max="7152" width="11.7109375" style="51" customWidth="1"/>
    <col min="7153" max="7153" width="10" style="51" customWidth="1"/>
    <col min="7154" max="7154" width="9.85546875" style="51" bestFit="1" customWidth="1"/>
    <col min="7155" max="7155" width="11.140625" style="51" customWidth="1"/>
    <col min="7156" max="7157" width="5.85546875" style="51" customWidth="1"/>
    <col min="7158" max="7158" width="11" style="51" customWidth="1"/>
    <col min="7159" max="7159" width="18.42578125" style="51" customWidth="1"/>
    <col min="7160" max="7160" width="11.7109375" style="51" customWidth="1"/>
    <col min="7161" max="7161" width="29.140625" style="51" customWidth="1"/>
    <col min="7162" max="7162" width="9.7109375" style="51" customWidth="1"/>
    <col min="7163" max="7165" width="9.140625" style="51"/>
    <col min="7166" max="7166" width="5.5703125" style="51" customWidth="1"/>
    <col min="7167" max="7402" width="9.140625" style="51"/>
    <col min="7403" max="7403" width="5.5703125" style="51" customWidth="1"/>
    <col min="7404" max="7404" width="9.140625" style="51"/>
    <col min="7405" max="7405" width="20.5703125" style="51" customWidth="1"/>
    <col min="7406" max="7406" width="12.5703125" style="51" customWidth="1"/>
    <col min="7407" max="7407" width="29.140625" style="51" customWidth="1"/>
    <col min="7408" max="7408" width="11.7109375" style="51" customWidth="1"/>
    <col min="7409" max="7409" width="10" style="51" customWidth="1"/>
    <col min="7410" max="7410" width="9.85546875" style="51" bestFit="1" customWidth="1"/>
    <col min="7411" max="7411" width="11.140625" style="51" customWidth="1"/>
    <col min="7412" max="7413" width="5.85546875" style="51" customWidth="1"/>
    <col min="7414" max="7414" width="11" style="51" customWidth="1"/>
    <col min="7415" max="7415" width="18.42578125" style="51" customWidth="1"/>
    <col min="7416" max="7416" width="11.7109375" style="51" customWidth="1"/>
    <col min="7417" max="7417" width="29.140625" style="51" customWidth="1"/>
    <col min="7418" max="7418" width="9.7109375" style="51" customWidth="1"/>
    <col min="7419" max="7421" width="9.140625" style="51"/>
    <col min="7422" max="7422" width="5.5703125" style="51" customWidth="1"/>
    <col min="7423" max="7658" width="9.140625" style="51"/>
    <col min="7659" max="7659" width="5.5703125" style="51" customWidth="1"/>
    <col min="7660" max="7660" width="9.140625" style="51"/>
    <col min="7661" max="7661" width="20.5703125" style="51" customWidth="1"/>
    <col min="7662" max="7662" width="12.5703125" style="51" customWidth="1"/>
    <col min="7663" max="7663" width="29.140625" style="51" customWidth="1"/>
    <col min="7664" max="7664" width="11.7109375" style="51" customWidth="1"/>
    <col min="7665" max="7665" width="10" style="51" customWidth="1"/>
    <col min="7666" max="7666" width="9.85546875" style="51" bestFit="1" customWidth="1"/>
    <col min="7667" max="7667" width="11.140625" style="51" customWidth="1"/>
    <col min="7668" max="7669" width="5.85546875" style="51" customWidth="1"/>
    <col min="7670" max="7670" width="11" style="51" customWidth="1"/>
    <col min="7671" max="7671" width="18.42578125" style="51" customWidth="1"/>
    <col min="7672" max="7672" width="11.7109375" style="51" customWidth="1"/>
    <col min="7673" max="7673" width="29.140625" style="51" customWidth="1"/>
    <col min="7674" max="7674" width="9.7109375" style="51" customWidth="1"/>
    <col min="7675" max="7677" width="9.140625" style="51"/>
    <col min="7678" max="7678" width="5.5703125" style="51" customWidth="1"/>
    <col min="7679" max="7914" width="9.140625" style="51"/>
    <col min="7915" max="7915" width="5.5703125" style="51" customWidth="1"/>
    <col min="7916" max="7916" width="9.140625" style="51"/>
    <col min="7917" max="7917" width="20.5703125" style="51" customWidth="1"/>
    <col min="7918" max="7918" width="12.5703125" style="51" customWidth="1"/>
    <col min="7919" max="7919" width="29.140625" style="51" customWidth="1"/>
    <col min="7920" max="7920" width="11.7109375" style="51" customWidth="1"/>
    <col min="7921" max="7921" width="10" style="51" customWidth="1"/>
    <col min="7922" max="7922" width="9.85546875" style="51" bestFit="1" customWidth="1"/>
    <col min="7923" max="7923" width="11.140625" style="51" customWidth="1"/>
    <col min="7924" max="7925" width="5.85546875" style="51" customWidth="1"/>
    <col min="7926" max="7926" width="11" style="51" customWidth="1"/>
    <col min="7927" max="7927" width="18.42578125" style="51" customWidth="1"/>
    <col min="7928" max="7928" width="11.7109375" style="51" customWidth="1"/>
    <col min="7929" max="7929" width="29.140625" style="51" customWidth="1"/>
    <col min="7930" max="7930" width="9.7109375" style="51" customWidth="1"/>
    <col min="7931" max="7933" width="9.140625" style="51"/>
    <col min="7934" max="7934" width="5.5703125" style="51" customWidth="1"/>
    <col min="7935" max="8170" width="9.140625" style="51"/>
    <col min="8171" max="8171" width="5.5703125" style="51" customWidth="1"/>
    <col min="8172" max="8172" width="9.140625" style="51"/>
    <col min="8173" max="8173" width="20.5703125" style="51" customWidth="1"/>
    <col min="8174" max="8174" width="12.5703125" style="51" customWidth="1"/>
    <col min="8175" max="8175" width="29.140625" style="51" customWidth="1"/>
    <col min="8176" max="8176" width="11.7109375" style="51" customWidth="1"/>
    <col min="8177" max="8177" width="10" style="51" customWidth="1"/>
    <col min="8178" max="8178" width="9.85546875" style="51" bestFit="1" customWidth="1"/>
    <col min="8179" max="8179" width="11.140625" style="51" customWidth="1"/>
    <col min="8180" max="8181" width="5.85546875" style="51" customWidth="1"/>
    <col min="8182" max="8182" width="11" style="51" customWidth="1"/>
    <col min="8183" max="8183" width="18.42578125" style="51" customWidth="1"/>
    <col min="8184" max="8184" width="11.7109375" style="51" customWidth="1"/>
    <col min="8185" max="8185" width="29.140625" style="51" customWidth="1"/>
    <col min="8186" max="8186" width="9.7109375" style="51" customWidth="1"/>
    <col min="8187" max="8189" width="9.140625" style="51"/>
    <col min="8190" max="8190" width="5.5703125" style="51" customWidth="1"/>
    <col min="8191" max="8426" width="9.140625" style="51"/>
    <col min="8427" max="8427" width="5.5703125" style="51" customWidth="1"/>
    <col min="8428" max="8428" width="9.140625" style="51"/>
    <col min="8429" max="8429" width="20.5703125" style="51" customWidth="1"/>
    <col min="8430" max="8430" width="12.5703125" style="51" customWidth="1"/>
    <col min="8431" max="8431" width="29.140625" style="51" customWidth="1"/>
    <col min="8432" max="8432" width="11.7109375" style="51" customWidth="1"/>
    <col min="8433" max="8433" width="10" style="51" customWidth="1"/>
    <col min="8434" max="8434" width="9.85546875" style="51" bestFit="1" customWidth="1"/>
    <col min="8435" max="8435" width="11.140625" style="51" customWidth="1"/>
    <col min="8436" max="8437" width="5.85546875" style="51" customWidth="1"/>
    <col min="8438" max="8438" width="11" style="51" customWidth="1"/>
    <col min="8439" max="8439" width="18.42578125" style="51" customWidth="1"/>
    <col min="8440" max="8440" width="11.7109375" style="51" customWidth="1"/>
    <col min="8441" max="8441" width="29.140625" style="51" customWidth="1"/>
    <col min="8442" max="8442" width="9.7109375" style="51" customWidth="1"/>
    <col min="8443" max="8445" width="9.140625" style="51"/>
    <col min="8446" max="8446" width="5.5703125" style="51" customWidth="1"/>
    <col min="8447" max="8682" width="9.140625" style="51"/>
    <col min="8683" max="8683" width="5.5703125" style="51" customWidth="1"/>
    <col min="8684" max="8684" width="9.140625" style="51"/>
    <col min="8685" max="8685" width="20.5703125" style="51" customWidth="1"/>
    <col min="8686" max="8686" width="12.5703125" style="51" customWidth="1"/>
    <col min="8687" max="8687" width="29.140625" style="51" customWidth="1"/>
    <col min="8688" max="8688" width="11.7109375" style="51" customWidth="1"/>
    <col min="8689" max="8689" width="10" style="51" customWidth="1"/>
    <col min="8690" max="8690" width="9.85546875" style="51" bestFit="1" customWidth="1"/>
    <col min="8691" max="8691" width="11.140625" style="51" customWidth="1"/>
    <col min="8692" max="8693" width="5.85546875" style="51" customWidth="1"/>
    <col min="8694" max="8694" width="11" style="51" customWidth="1"/>
    <col min="8695" max="8695" width="18.42578125" style="51" customWidth="1"/>
    <col min="8696" max="8696" width="11.7109375" style="51" customWidth="1"/>
    <col min="8697" max="8697" width="29.140625" style="51" customWidth="1"/>
    <col min="8698" max="8698" width="9.7109375" style="51" customWidth="1"/>
    <col min="8699" max="8701" width="9.140625" style="51"/>
    <col min="8702" max="8702" width="5.5703125" style="51" customWidth="1"/>
    <col min="8703" max="8938" width="9.140625" style="51"/>
    <col min="8939" max="8939" width="5.5703125" style="51" customWidth="1"/>
    <col min="8940" max="8940" width="9.140625" style="51"/>
    <col min="8941" max="8941" width="20.5703125" style="51" customWidth="1"/>
    <col min="8942" max="8942" width="12.5703125" style="51" customWidth="1"/>
    <col min="8943" max="8943" width="29.140625" style="51" customWidth="1"/>
    <col min="8944" max="8944" width="11.7109375" style="51" customWidth="1"/>
    <col min="8945" max="8945" width="10" style="51" customWidth="1"/>
    <col min="8946" max="8946" width="9.85546875" style="51" bestFit="1" customWidth="1"/>
    <col min="8947" max="8947" width="11.140625" style="51" customWidth="1"/>
    <col min="8948" max="8949" width="5.85546875" style="51" customWidth="1"/>
    <col min="8950" max="8950" width="11" style="51" customWidth="1"/>
    <col min="8951" max="8951" width="18.42578125" style="51" customWidth="1"/>
    <col min="8952" max="8952" width="11.7109375" style="51" customWidth="1"/>
    <col min="8953" max="8953" width="29.140625" style="51" customWidth="1"/>
    <col min="8954" max="8954" width="9.7109375" style="51" customWidth="1"/>
    <col min="8955" max="8957" width="9.140625" style="51"/>
    <col min="8958" max="8958" width="5.5703125" style="51" customWidth="1"/>
    <col min="8959" max="9194" width="9.140625" style="51"/>
    <col min="9195" max="9195" width="5.5703125" style="51" customWidth="1"/>
    <col min="9196" max="9196" width="9.140625" style="51"/>
    <col min="9197" max="9197" width="20.5703125" style="51" customWidth="1"/>
    <col min="9198" max="9198" width="12.5703125" style="51" customWidth="1"/>
    <col min="9199" max="9199" width="29.140625" style="51" customWidth="1"/>
    <col min="9200" max="9200" width="11.7109375" style="51" customWidth="1"/>
    <col min="9201" max="9201" width="10" style="51" customWidth="1"/>
    <col min="9202" max="9202" width="9.85546875" style="51" bestFit="1" customWidth="1"/>
    <col min="9203" max="9203" width="11.140625" style="51" customWidth="1"/>
    <col min="9204" max="9205" width="5.85546875" style="51" customWidth="1"/>
    <col min="9206" max="9206" width="11" style="51" customWidth="1"/>
    <col min="9207" max="9207" width="18.42578125" style="51" customWidth="1"/>
    <col min="9208" max="9208" width="11.7109375" style="51" customWidth="1"/>
    <col min="9209" max="9209" width="29.140625" style="51" customWidth="1"/>
    <col min="9210" max="9210" width="9.7109375" style="51" customWidth="1"/>
    <col min="9211" max="9213" width="9.140625" style="51"/>
    <col min="9214" max="9214" width="5.5703125" style="51" customWidth="1"/>
    <col min="9215" max="9450" width="9.140625" style="51"/>
    <col min="9451" max="9451" width="5.5703125" style="51" customWidth="1"/>
    <col min="9452" max="9452" width="9.140625" style="51"/>
    <col min="9453" max="9453" width="20.5703125" style="51" customWidth="1"/>
    <col min="9454" max="9454" width="12.5703125" style="51" customWidth="1"/>
    <col min="9455" max="9455" width="29.140625" style="51" customWidth="1"/>
    <col min="9456" max="9456" width="11.7109375" style="51" customWidth="1"/>
    <col min="9457" max="9457" width="10" style="51" customWidth="1"/>
    <col min="9458" max="9458" width="9.85546875" style="51" bestFit="1" customWidth="1"/>
    <col min="9459" max="9459" width="11.140625" style="51" customWidth="1"/>
    <col min="9460" max="9461" width="5.85546875" style="51" customWidth="1"/>
    <col min="9462" max="9462" width="11" style="51" customWidth="1"/>
    <col min="9463" max="9463" width="18.42578125" style="51" customWidth="1"/>
    <col min="9464" max="9464" width="11.7109375" style="51" customWidth="1"/>
    <col min="9465" max="9465" width="29.140625" style="51" customWidth="1"/>
    <col min="9466" max="9466" width="9.7109375" style="51" customWidth="1"/>
    <col min="9467" max="9469" width="9.140625" style="51"/>
    <col min="9470" max="9470" width="5.5703125" style="51" customWidth="1"/>
    <col min="9471" max="9706" width="9.140625" style="51"/>
    <col min="9707" max="9707" width="5.5703125" style="51" customWidth="1"/>
    <col min="9708" max="9708" width="9.140625" style="51"/>
    <col min="9709" max="9709" width="20.5703125" style="51" customWidth="1"/>
    <col min="9710" max="9710" width="12.5703125" style="51" customWidth="1"/>
    <col min="9711" max="9711" width="29.140625" style="51" customWidth="1"/>
    <col min="9712" max="9712" width="11.7109375" style="51" customWidth="1"/>
    <col min="9713" max="9713" width="10" style="51" customWidth="1"/>
    <col min="9714" max="9714" width="9.85546875" style="51" bestFit="1" customWidth="1"/>
    <col min="9715" max="9715" width="11.140625" style="51" customWidth="1"/>
    <col min="9716" max="9717" width="5.85546875" style="51" customWidth="1"/>
    <col min="9718" max="9718" width="11" style="51" customWidth="1"/>
    <col min="9719" max="9719" width="18.42578125" style="51" customWidth="1"/>
    <col min="9720" max="9720" width="11.7109375" style="51" customWidth="1"/>
    <col min="9721" max="9721" width="29.140625" style="51" customWidth="1"/>
    <col min="9722" max="9722" width="9.7109375" style="51" customWidth="1"/>
    <col min="9723" max="9725" width="9.140625" style="51"/>
    <col min="9726" max="9726" width="5.5703125" style="51" customWidth="1"/>
    <col min="9727" max="9962" width="9.140625" style="51"/>
    <col min="9963" max="9963" width="5.5703125" style="51" customWidth="1"/>
    <col min="9964" max="9964" width="9.140625" style="51"/>
    <col min="9965" max="9965" width="20.5703125" style="51" customWidth="1"/>
    <col min="9966" max="9966" width="12.5703125" style="51" customWidth="1"/>
    <col min="9967" max="9967" width="29.140625" style="51" customWidth="1"/>
    <col min="9968" max="9968" width="11.7109375" style="51" customWidth="1"/>
    <col min="9969" max="9969" width="10" style="51" customWidth="1"/>
    <col min="9970" max="9970" width="9.85546875" style="51" bestFit="1" customWidth="1"/>
    <col min="9971" max="9971" width="11.140625" style="51" customWidth="1"/>
    <col min="9972" max="9973" width="5.85546875" style="51" customWidth="1"/>
    <col min="9974" max="9974" width="11" style="51" customWidth="1"/>
    <col min="9975" max="9975" width="18.42578125" style="51" customWidth="1"/>
    <col min="9976" max="9976" width="11.7109375" style="51" customWidth="1"/>
    <col min="9977" max="9977" width="29.140625" style="51" customWidth="1"/>
    <col min="9978" max="9978" width="9.7109375" style="51" customWidth="1"/>
    <col min="9979" max="9981" width="9.140625" style="51"/>
    <col min="9982" max="9982" width="5.5703125" style="51" customWidth="1"/>
    <col min="9983" max="10218" width="9.140625" style="51"/>
    <col min="10219" max="10219" width="5.5703125" style="51" customWidth="1"/>
    <col min="10220" max="10220" width="9.140625" style="51"/>
    <col min="10221" max="10221" width="20.5703125" style="51" customWidth="1"/>
    <col min="10222" max="10222" width="12.5703125" style="51" customWidth="1"/>
    <col min="10223" max="10223" width="29.140625" style="51" customWidth="1"/>
    <col min="10224" max="10224" width="11.7109375" style="51" customWidth="1"/>
    <col min="10225" max="10225" width="10" style="51" customWidth="1"/>
    <col min="10226" max="10226" width="9.85546875" style="51" bestFit="1" customWidth="1"/>
    <col min="10227" max="10227" width="11.140625" style="51" customWidth="1"/>
    <col min="10228" max="10229" width="5.85546875" style="51" customWidth="1"/>
    <col min="10230" max="10230" width="11" style="51" customWidth="1"/>
    <col min="10231" max="10231" width="18.42578125" style="51" customWidth="1"/>
    <col min="10232" max="10232" width="11.7109375" style="51" customWidth="1"/>
    <col min="10233" max="10233" width="29.140625" style="51" customWidth="1"/>
    <col min="10234" max="10234" width="9.7109375" style="51" customWidth="1"/>
    <col min="10235" max="10237" width="9.140625" style="51"/>
    <col min="10238" max="10238" width="5.5703125" style="51" customWidth="1"/>
    <col min="10239" max="10474" width="9.140625" style="51"/>
    <col min="10475" max="10475" width="5.5703125" style="51" customWidth="1"/>
    <col min="10476" max="10476" width="9.140625" style="51"/>
    <col min="10477" max="10477" width="20.5703125" style="51" customWidth="1"/>
    <col min="10478" max="10478" width="12.5703125" style="51" customWidth="1"/>
    <col min="10479" max="10479" width="29.140625" style="51" customWidth="1"/>
    <col min="10480" max="10480" width="11.7109375" style="51" customWidth="1"/>
    <col min="10481" max="10481" width="10" style="51" customWidth="1"/>
    <col min="10482" max="10482" width="9.85546875" style="51" bestFit="1" customWidth="1"/>
    <col min="10483" max="10483" width="11.140625" style="51" customWidth="1"/>
    <col min="10484" max="10485" width="5.85546875" style="51" customWidth="1"/>
    <col min="10486" max="10486" width="11" style="51" customWidth="1"/>
    <col min="10487" max="10487" width="18.42578125" style="51" customWidth="1"/>
    <col min="10488" max="10488" width="11.7109375" style="51" customWidth="1"/>
    <col min="10489" max="10489" width="29.140625" style="51" customWidth="1"/>
    <col min="10490" max="10490" width="9.7109375" style="51" customWidth="1"/>
    <col min="10491" max="10493" width="9.140625" style="51"/>
    <col min="10494" max="10494" width="5.5703125" style="51" customWidth="1"/>
    <col min="10495" max="10730" width="9.140625" style="51"/>
    <col min="10731" max="10731" width="5.5703125" style="51" customWidth="1"/>
    <col min="10732" max="10732" width="9.140625" style="51"/>
    <col min="10733" max="10733" width="20.5703125" style="51" customWidth="1"/>
    <col min="10734" max="10734" width="12.5703125" style="51" customWidth="1"/>
    <col min="10735" max="10735" width="29.140625" style="51" customWidth="1"/>
    <col min="10736" max="10736" width="11.7109375" style="51" customWidth="1"/>
    <col min="10737" max="10737" width="10" style="51" customWidth="1"/>
    <col min="10738" max="10738" width="9.85546875" style="51" bestFit="1" customWidth="1"/>
    <col min="10739" max="10739" width="11.140625" style="51" customWidth="1"/>
    <col min="10740" max="10741" width="5.85546875" style="51" customWidth="1"/>
    <col min="10742" max="10742" width="11" style="51" customWidth="1"/>
    <col min="10743" max="10743" width="18.42578125" style="51" customWidth="1"/>
    <col min="10744" max="10744" width="11.7109375" style="51" customWidth="1"/>
    <col min="10745" max="10745" width="29.140625" style="51" customWidth="1"/>
    <col min="10746" max="10746" width="9.7109375" style="51" customWidth="1"/>
    <col min="10747" max="10749" width="9.140625" style="51"/>
    <col min="10750" max="10750" width="5.5703125" style="51" customWidth="1"/>
    <col min="10751" max="10986" width="9.140625" style="51"/>
    <col min="10987" max="10987" width="5.5703125" style="51" customWidth="1"/>
    <col min="10988" max="10988" width="9.140625" style="51"/>
    <col min="10989" max="10989" width="20.5703125" style="51" customWidth="1"/>
    <col min="10990" max="10990" width="12.5703125" style="51" customWidth="1"/>
    <col min="10991" max="10991" width="29.140625" style="51" customWidth="1"/>
    <col min="10992" max="10992" width="11.7109375" style="51" customWidth="1"/>
    <col min="10993" max="10993" width="10" style="51" customWidth="1"/>
    <col min="10994" max="10994" width="9.85546875" style="51" bestFit="1" customWidth="1"/>
    <col min="10995" max="10995" width="11.140625" style="51" customWidth="1"/>
    <col min="10996" max="10997" width="5.85546875" style="51" customWidth="1"/>
    <col min="10998" max="10998" width="11" style="51" customWidth="1"/>
    <col min="10999" max="10999" width="18.42578125" style="51" customWidth="1"/>
    <col min="11000" max="11000" width="11.7109375" style="51" customWidth="1"/>
    <col min="11001" max="11001" width="29.140625" style="51" customWidth="1"/>
    <col min="11002" max="11002" width="9.7109375" style="51" customWidth="1"/>
    <col min="11003" max="11005" width="9.140625" style="51"/>
    <col min="11006" max="11006" width="5.5703125" style="51" customWidth="1"/>
    <col min="11007" max="11242" width="9.140625" style="51"/>
    <col min="11243" max="11243" width="5.5703125" style="51" customWidth="1"/>
    <col min="11244" max="11244" width="9.140625" style="51"/>
    <col min="11245" max="11245" width="20.5703125" style="51" customWidth="1"/>
    <col min="11246" max="11246" width="12.5703125" style="51" customWidth="1"/>
    <col min="11247" max="11247" width="29.140625" style="51" customWidth="1"/>
    <col min="11248" max="11248" width="11.7109375" style="51" customWidth="1"/>
    <col min="11249" max="11249" width="10" style="51" customWidth="1"/>
    <col min="11250" max="11250" width="9.85546875" style="51" bestFit="1" customWidth="1"/>
    <col min="11251" max="11251" width="11.140625" style="51" customWidth="1"/>
    <col min="11252" max="11253" width="5.85546875" style="51" customWidth="1"/>
    <col min="11254" max="11254" width="11" style="51" customWidth="1"/>
    <col min="11255" max="11255" width="18.42578125" style="51" customWidth="1"/>
    <col min="11256" max="11256" width="11.7109375" style="51" customWidth="1"/>
    <col min="11257" max="11257" width="29.140625" style="51" customWidth="1"/>
    <col min="11258" max="11258" width="9.7109375" style="51" customWidth="1"/>
    <col min="11259" max="11261" width="9.140625" style="51"/>
    <col min="11262" max="11262" width="5.5703125" style="51" customWidth="1"/>
    <col min="11263" max="11498" width="9.140625" style="51"/>
    <col min="11499" max="11499" width="5.5703125" style="51" customWidth="1"/>
    <col min="11500" max="11500" width="9.140625" style="51"/>
    <col min="11501" max="11501" width="20.5703125" style="51" customWidth="1"/>
    <col min="11502" max="11502" width="12.5703125" style="51" customWidth="1"/>
    <col min="11503" max="11503" width="29.140625" style="51" customWidth="1"/>
    <col min="11504" max="11504" width="11.7109375" style="51" customWidth="1"/>
    <col min="11505" max="11505" width="10" style="51" customWidth="1"/>
    <col min="11506" max="11506" width="9.85546875" style="51" bestFit="1" customWidth="1"/>
    <col min="11507" max="11507" width="11.140625" style="51" customWidth="1"/>
    <col min="11508" max="11509" width="5.85546875" style="51" customWidth="1"/>
    <col min="11510" max="11510" width="11" style="51" customWidth="1"/>
    <col min="11511" max="11511" width="18.42578125" style="51" customWidth="1"/>
    <col min="11512" max="11512" width="11.7109375" style="51" customWidth="1"/>
    <col min="11513" max="11513" width="29.140625" style="51" customWidth="1"/>
    <col min="11514" max="11514" width="9.7109375" style="51" customWidth="1"/>
    <col min="11515" max="11517" width="9.140625" style="51"/>
    <col min="11518" max="11518" width="5.5703125" style="51" customWidth="1"/>
    <col min="11519" max="11754" width="9.140625" style="51"/>
    <col min="11755" max="11755" width="5.5703125" style="51" customWidth="1"/>
    <col min="11756" max="11756" width="9.140625" style="51"/>
    <col min="11757" max="11757" width="20.5703125" style="51" customWidth="1"/>
    <col min="11758" max="11758" width="12.5703125" style="51" customWidth="1"/>
    <col min="11759" max="11759" width="29.140625" style="51" customWidth="1"/>
    <col min="11760" max="11760" width="11.7109375" style="51" customWidth="1"/>
    <col min="11761" max="11761" width="10" style="51" customWidth="1"/>
    <col min="11762" max="11762" width="9.85546875" style="51" bestFit="1" customWidth="1"/>
    <col min="11763" max="11763" width="11.140625" style="51" customWidth="1"/>
    <col min="11764" max="11765" width="5.85546875" style="51" customWidth="1"/>
    <col min="11766" max="11766" width="11" style="51" customWidth="1"/>
    <col min="11767" max="11767" width="18.42578125" style="51" customWidth="1"/>
    <col min="11768" max="11768" width="11.7109375" style="51" customWidth="1"/>
    <col min="11769" max="11769" width="29.140625" style="51" customWidth="1"/>
    <col min="11770" max="11770" width="9.7109375" style="51" customWidth="1"/>
    <col min="11771" max="11773" width="9.140625" style="51"/>
    <col min="11774" max="11774" width="5.5703125" style="51" customWidth="1"/>
    <col min="11775" max="12010" width="9.140625" style="51"/>
    <col min="12011" max="12011" width="5.5703125" style="51" customWidth="1"/>
    <col min="12012" max="12012" width="9.140625" style="51"/>
    <col min="12013" max="12013" width="20.5703125" style="51" customWidth="1"/>
    <col min="12014" max="12014" width="12.5703125" style="51" customWidth="1"/>
    <col min="12015" max="12015" width="29.140625" style="51" customWidth="1"/>
    <col min="12016" max="12016" width="11.7109375" style="51" customWidth="1"/>
    <col min="12017" max="12017" width="10" style="51" customWidth="1"/>
    <col min="12018" max="12018" width="9.85546875" style="51" bestFit="1" customWidth="1"/>
    <col min="12019" max="12019" width="11.140625" style="51" customWidth="1"/>
    <col min="12020" max="12021" width="5.85546875" style="51" customWidth="1"/>
    <col min="12022" max="12022" width="11" style="51" customWidth="1"/>
    <col min="12023" max="12023" width="18.42578125" style="51" customWidth="1"/>
    <col min="12024" max="12024" width="11.7109375" style="51" customWidth="1"/>
    <col min="12025" max="12025" width="29.140625" style="51" customWidth="1"/>
    <col min="12026" max="12026" width="9.7109375" style="51" customWidth="1"/>
    <col min="12027" max="12029" width="9.140625" style="51"/>
    <col min="12030" max="12030" width="5.5703125" style="51" customWidth="1"/>
    <col min="12031" max="12266" width="9.140625" style="51"/>
    <col min="12267" max="12267" width="5.5703125" style="51" customWidth="1"/>
    <col min="12268" max="12268" width="9.140625" style="51"/>
    <col min="12269" max="12269" width="20.5703125" style="51" customWidth="1"/>
    <col min="12270" max="12270" width="12.5703125" style="51" customWidth="1"/>
    <col min="12271" max="12271" width="29.140625" style="51" customWidth="1"/>
    <col min="12272" max="12272" width="11.7109375" style="51" customWidth="1"/>
    <col min="12273" max="12273" width="10" style="51" customWidth="1"/>
    <col min="12274" max="12274" width="9.85546875" style="51" bestFit="1" customWidth="1"/>
    <col min="12275" max="12275" width="11.140625" style="51" customWidth="1"/>
    <col min="12276" max="12277" width="5.85546875" style="51" customWidth="1"/>
    <col min="12278" max="12278" width="11" style="51" customWidth="1"/>
    <col min="12279" max="12279" width="18.42578125" style="51" customWidth="1"/>
    <col min="12280" max="12280" width="11.7109375" style="51" customWidth="1"/>
    <col min="12281" max="12281" width="29.140625" style="51" customWidth="1"/>
    <col min="12282" max="12282" width="9.7109375" style="51" customWidth="1"/>
    <col min="12283" max="12285" width="9.140625" style="51"/>
    <col min="12286" max="12286" width="5.5703125" style="51" customWidth="1"/>
    <col min="12287" max="12522" width="9.140625" style="51"/>
    <col min="12523" max="12523" width="5.5703125" style="51" customWidth="1"/>
    <col min="12524" max="12524" width="9.140625" style="51"/>
    <col min="12525" max="12525" width="20.5703125" style="51" customWidth="1"/>
    <col min="12526" max="12526" width="12.5703125" style="51" customWidth="1"/>
    <col min="12527" max="12527" width="29.140625" style="51" customWidth="1"/>
    <col min="12528" max="12528" width="11.7109375" style="51" customWidth="1"/>
    <col min="12529" max="12529" width="10" style="51" customWidth="1"/>
    <col min="12530" max="12530" width="9.85546875" style="51" bestFit="1" customWidth="1"/>
    <col min="12531" max="12531" width="11.140625" style="51" customWidth="1"/>
    <col min="12532" max="12533" width="5.85546875" style="51" customWidth="1"/>
    <col min="12534" max="12534" width="11" style="51" customWidth="1"/>
    <col min="12535" max="12535" width="18.42578125" style="51" customWidth="1"/>
    <col min="12536" max="12536" width="11.7109375" style="51" customWidth="1"/>
    <col min="12537" max="12537" width="29.140625" style="51" customWidth="1"/>
    <col min="12538" max="12538" width="9.7109375" style="51" customWidth="1"/>
    <col min="12539" max="12541" width="9.140625" style="51"/>
    <col min="12542" max="12542" width="5.5703125" style="51" customWidth="1"/>
    <col min="12543" max="12778" width="9.140625" style="51"/>
    <col min="12779" max="12779" width="5.5703125" style="51" customWidth="1"/>
    <col min="12780" max="12780" width="9.140625" style="51"/>
    <col min="12781" max="12781" width="20.5703125" style="51" customWidth="1"/>
    <col min="12782" max="12782" width="12.5703125" style="51" customWidth="1"/>
    <col min="12783" max="12783" width="29.140625" style="51" customWidth="1"/>
    <col min="12784" max="12784" width="11.7109375" style="51" customWidth="1"/>
    <col min="12785" max="12785" width="10" style="51" customWidth="1"/>
    <col min="12786" max="12786" width="9.85546875" style="51" bestFit="1" customWidth="1"/>
    <col min="12787" max="12787" width="11.140625" style="51" customWidth="1"/>
    <col min="12788" max="12789" width="5.85546875" style="51" customWidth="1"/>
    <col min="12790" max="12790" width="11" style="51" customWidth="1"/>
    <col min="12791" max="12791" width="18.42578125" style="51" customWidth="1"/>
    <col min="12792" max="12792" width="11.7109375" style="51" customWidth="1"/>
    <col min="12793" max="12793" width="29.140625" style="51" customWidth="1"/>
    <col min="12794" max="12794" width="9.7109375" style="51" customWidth="1"/>
    <col min="12795" max="12797" width="9.140625" style="51"/>
    <col min="12798" max="12798" width="5.5703125" style="51" customWidth="1"/>
    <col min="12799" max="13034" width="9.140625" style="51"/>
    <col min="13035" max="13035" width="5.5703125" style="51" customWidth="1"/>
    <col min="13036" max="13036" width="9.140625" style="51"/>
    <col min="13037" max="13037" width="20.5703125" style="51" customWidth="1"/>
    <col min="13038" max="13038" width="12.5703125" style="51" customWidth="1"/>
    <col min="13039" max="13039" width="29.140625" style="51" customWidth="1"/>
    <col min="13040" max="13040" width="11.7109375" style="51" customWidth="1"/>
    <col min="13041" max="13041" width="10" style="51" customWidth="1"/>
    <col min="13042" max="13042" width="9.85546875" style="51" bestFit="1" customWidth="1"/>
    <col min="13043" max="13043" width="11.140625" style="51" customWidth="1"/>
    <col min="13044" max="13045" width="5.85546875" style="51" customWidth="1"/>
    <col min="13046" max="13046" width="11" style="51" customWidth="1"/>
    <col min="13047" max="13047" width="18.42578125" style="51" customWidth="1"/>
    <col min="13048" max="13048" width="11.7109375" style="51" customWidth="1"/>
    <col min="13049" max="13049" width="29.140625" style="51" customWidth="1"/>
    <col min="13050" max="13050" width="9.7109375" style="51" customWidth="1"/>
    <col min="13051" max="13053" width="9.140625" style="51"/>
    <col min="13054" max="13054" width="5.5703125" style="51" customWidth="1"/>
    <col min="13055" max="13290" width="9.140625" style="51"/>
    <col min="13291" max="13291" width="5.5703125" style="51" customWidth="1"/>
    <col min="13292" max="13292" width="9.140625" style="51"/>
    <col min="13293" max="13293" width="20.5703125" style="51" customWidth="1"/>
    <col min="13294" max="13294" width="12.5703125" style="51" customWidth="1"/>
    <col min="13295" max="13295" width="29.140625" style="51" customWidth="1"/>
    <col min="13296" max="13296" width="11.7109375" style="51" customWidth="1"/>
    <col min="13297" max="13297" width="10" style="51" customWidth="1"/>
    <col min="13298" max="13298" width="9.85546875" style="51" bestFit="1" customWidth="1"/>
    <col min="13299" max="13299" width="11.140625" style="51" customWidth="1"/>
    <col min="13300" max="13301" width="5.85546875" style="51" customWidth="1"/>
    <col min="13302" max="13302" width="11" style="51" customWidth="1"/>
    <col min="13303" max="13303" width="18.42578125" style="51" customWidth="1"/>
    <col min="13304" max="13304" width="11.7109375" style="51" customWidth="1"/>
    <col min="13305" max="13305" width="29.140625" style="51" customWidth="1"/>
    <col min="13306" max="13306" width="9.7109375" style="51" customWidth="1"/>
    <col min="13307" max="13309" width="9.140625" style="51"/>
    <col min="13310" max="13310" width="5.5703125" style="51" customWidth="1"/>
    <col min="13311" max="13546" width="9.140625" style="51"/>
    <col min="13547" max="13547" width="5.5703125" style="51" customWidth="1"/>
    <col min="13548" max="13548" width="9.140625" style="51"/>
    <col min="13549" max="13549" width="20.5703125" style="51" customWidth="1"/>
    <col min="13550" max="13550" width="12.5703125" style="51" customWidth="1"/>
    <col min="13551" max="13551" width="29.140625" style="51" customWidth="1"/>
    <col min="13552" max="13552" width="11.7109375" style="51" customWidth="1"/>
    <col min="13553" max="13553" width="10" style="51" customWidth="1"/>
    <col min="13554" max="13554" width="9.85546875" style="51" bestFit="1" customWidth="1"/>
    <col min="13555" max="13555" width="11.140625" style="51" customWidth="1"/>
    <col min="13556" max="13557" width="5.85546875" style="51" customWidth="1"/>
    <col min="13558" max="13558" width="11" style="51" customWidth="1"/>
    <col min="13559" max="13559" width="18.42578125" style="51" customWidth="1"/>
    <col min="13560" max="13560" width="11.7109375" style="51" customWidth="1"/>
    <col min="13561" max="13561" width="29.140625" style="51" customWidth="1"/>
    <col min="13562" max="13562" width="9.7109375" style="51" customWidth="1"/>
    <col min="13563" max="13565" width="9.140625" style="51"/>
    <col min="13566" max="13566" width="5.5703125" style="51" customWidth="1"/>
    <col min="13567" max="13802" width="9.140625" style="51"/>
    <col min="13803" max="13803" width="5.5703125" style="51" customWidth="1"/>
    <col min="13804" max="13804" width="9.140625" style="51"/>
    <col min="13805" max="13805" width="20.5703125" style="51" customWidth="1"/>
    <col min="13806" max="13806" width="12.5703125" style="51" customWidth="1"/>
    <col min="13807" max="13807" width="29.140625" style="51" customWidth="1"/>
    <col min="13808" max="13808" width="11.7109375" style="51" customWidth="1"/>
    <col min="13809" max="13809" width="10" style="51" customWidth="1"/>
    <col min="13810" max="13810" width="9.85546875" style="51" bestFit="1" customWidth="1"/>
    <col min="13811" max="13811" width="11.140625" style="51" customWidth="1"/>
    <col min="13812" max="13813" width="5.85546875" style="51" customWidth="1"/>
    <col min="13814" max="13814" width="11" style="51" customWidth="1"/>
    <col min="13815" max="13815" width="18.42578125" style="51" customWidth="1"/>
    <col min="13816" max="13816" width="11.7109375" style="51" customWidth="1"/>
    <col min="13817" max="13817" width="29.140625" style="51" customWidth="1"/>
    <col min="13818" max="13818" width="9.7109375" style="51" customWidth="1"/>
    <col min="13819" max="13821" width="9.140625" style="51"/>
    <col min="13822" max="13822" width="5.5703125" style="51" customWidth="1"/>
    <col min="13823" max="14058" width="9.140625" style="51"/>
    <col min="14059" max="14059" width="5.5703125" style="51" customWidth="1"/>
    <col min="14060" max="14060" width="9.140625" style="51"/>
    <col min="14061" max="14061" width="20.5703125" style="51" customWidth="1"/>
    <col min="14062" max="14062" width="12.5703125" style="51" customWidth="1"/>
    <col min="14063" max="14063" width="29.140625" style="51" customWidth="1"/>
    <col min="14064" max="14064" width="11.7109375" style="51" customWidth="1"/>
    <col min="14065" max="14065" width="10" style="51" customWidth="1"/>
    <col min="14066" max="14066" width="9.85546875" style="51" bestFit="1" customWidth="1"/>
    <col min="14067" max="14067" width="11.140625" style="51" customWidth="1"/>
    <col min="14068" max="14069" width="5.85546875" style="51" customWidth="1"/>
    <col min="14070" max="14070" width="11" style="51" customWidth="1"/>
    <col min="14071" max="14071" width="18.42578125" style="51" customWidth="1"/>
    <col min="14072" max="14072" width="11.7109375" style="51" customWidth="1"/>
    <col min="14073" max="14073" width="29.140625" style="51" customWidth="1"/>
    <col min="14074" max="14074" width="9.7109375" style="51" customWidth="1"/>
    <col min="14075" max="14077" width="9.140625" style="51"/>
    <col min="14078" max="14078" width="5.5703125" style="51" customWidth="1"/>
    <col min="14079" max="14314" width="9.140625" style="51"/>
    <col min="14315" max="14315" width="5.5703125" style="51" customWidth="1"/>
    <col min="14316" max="14316" width="9.140625" style="51"/>
    <col min="14317" max="14317" width="20.5703125" style="51" customWidth="1"/>
    <col min="14318" max="14318" width="12.5703125" style="51" customWidth="1"/>
    <col min="14319" max="14319" width="29.140625" style="51" customWidth="1"/>
    <col min="14320" max="14320" width="11.7109375" style="51" customWidth="1"/>
    <col min="14321" max="14321" width="10" style="51" customWidth="1"/>
    <col min="14322" max="14322" width="9.85546875" style="51" bestFit="1" customWidth="1"/>
    <col min="14323" max="14323" width="11.140625" style="51" customWidth="1"/>
    <col min="14324" max="14325" width="5.85546875" style="51" customWidth="1"/>
    <col min="14326" max="14326" width="11" style="51" customWidth="1"/>
    <col min="14327" max="14327" width="18.42578125" style="51" customWidth="1"/>
    <col min="14328" max="14328" width="11.7109375" style="51" customWidth="1"/>
    <col min="14329" max="14329" width="29.140625" style="51" customWidth="1"/>
    <col min="14330" max="14330" width="9.7109375" style="51" customWidth="1"/>
    <col min="14331" max="14333" width="9.140625" style="51"/>
    <col min="14334" max="14334" width="5.5703125" style="51" customWidth="1"/>
    <col min="14335" max="14570" width="9.140625" style="51"/>
    <col min="14571" max="14571" width="5.5703125" style="51" customWidth="1"/>
    <col min="14572" max="14572" width="9.140625" style="51"/>
    <col min="14573" max="14573" width="20.5703125" style="51" customWidth="1"/>
    <col min="14574" max="14574" width="12.5703125" style="51" customWidth="1"/>
    <col min="14575" max="14575" width="29.140625" style="51" customWidth="1"/>
    <col min="14576" max="14576" width="11.7109375" style="51" customWidth="1"/>
    <col min="14577" max="14577" width="10" style="51" customWidth="1"/>
    <col min="14578" max="14578" width="9.85546875" style="51" bestFit="1" customWidth="1"/>
    <col min="14579" max="14579" width="11.140625" style="51" customWidth="1"/>
    <col min="14580" max="14581" width="5.85546875" style="51" customWidth="1"/>
    <col min="14582" max="14582" width="11" style="51" customWidth="1"/>
    <col min="14583" max="14583" width="18.42578125" style="51" customWidth="1"/>
    <col min="14584" max="14584" width="11.7109375" style="51" customWidth="1"/>
    <col min="14585" max="14585" width="29.140625" style="51" customWidth="1"/>
    <col min="14586" max="14586" width="9.7109375" style="51" customWidth="1"/>
    <col min="14587" max="14589" width="9.140625" style="51"/>
    <col min="14590" max="14590" width="5.5703125" style="51" customWidth="1"/>
    <col min="14591" max="14826" width="9.140625" style="51"/>
    <col min="14827" max="14827" width="5.5703125" style="51" customWidth="1"/>
    <col min="14828" max="14828" width="9.140625" style="51"/>
    <col min="14829" max="14829" width="20.5703125" style="51" customWidth="1"/>
    <col min="14830" max="14830" width="12.5703125" style="51" customWidth="1"/>
    <col min="14831" max="14831" width="29.140625" style="51" customWidth="1"/>
    <col min="14832" max="14832" width="11.7109375" style="51" customWidth="1"/>
    <col min="14833" max="14833" width="10" style="51" customWidth="1"/>
    <col min="14834" max="14834" width="9.85546875" style="51" bestFit="1" customWidth="1"/>
    <col min="14835" max="14835" width="11.140625" style="51" customWidth="1"/>
    <col min="14836" max="14837" width="5.85546875" style="51" customWidth="1"/>
    <col min="14838" max="14838" width="11" style="51" customWidth="1"/>
    <col min="14839" max="14839" width="18.42578125" style="51" customWidth="1"/>
    <col min="14840" max="14840" width="11.7109375" style="51" customWidth="1"/>
    <col min="14841" max="14841" width="29.140625" style="51" customWidth="1"/>
    <col min="14842" max="14842" width="9.7109375" style="51" customWidth="1"/>
    <col min="14843" max="14845" width="9.140625" style="51"/>
    <col min="14846" max="14846" width="5.5703125" style="51" customWidth="1"/>
    <col min="14847" max="15082" width="9.140625" style="51"/>
    <col min="15083" max="15083" width="5.5703125" style="51" customWidth="1"/>
    <col min="15084" max="15084" width="9.140625" style="51"/>
    <col min="15085" max="15085" width="20.5703125" style="51" customWidth="1"/>
    <col min="15086" max="15086" width="12.5703125" style="51" customWidth="1"/>
    <col min="15087" max="15087" width="29.140625" style="51" customWidth="1"/>
    <col min="15088" max="15088" width="11.7109375" style="51" customWidth="1"/>
    <col min="15089" max="15089" width="10" style="51" customWidth="1"/>
    <col min="15090" max="15090" width="9.85546875" style="51" bestFit="1" customWidth="1"/>
    <col min="15091" max="15091" width="11.140625" style="51" customWidth="1"/>
    <col min="15092" max="15093" width="5.85546875" style="51" customWidth="1"/>
    <col min="15094" max="15094" width="11" style="51" customWidth="1"/>
    <col min="15095" max="15095" width="18.42578125" style="51" customWidth="1"/>
    <col min="15096" max="15096" width="11.7109375" style="51" customWidth="1"/>
    <col min="15097" max="15097" width="29.140625" style="51" customWidth="1"/>
    <col min="15098" max="15098" width="9.7109375" style="51" customWidth="1"/>
    <col min="15099" max="15101" width="9.140625" style="51"/>
    <col min="15102" max="15102" width="5.5703125" style="51" customWidth="1"/>
    <col min="15103" max="15338" width="9.140625" style="51"/>
    <col min="15339" max="15339" width="5.5703125" style="51" customWidth="1"/>
    <col min="15340" max="15340" width="9.140625" style="51"/>
    <col min="15341" max="15341" width="20.5703125" style="51" customWidth="1"/>
    <col min="15342" max="15342" width="12.5703125" style="51" customWidth="1"/>
    <col min="15343" max="15343" width="29.140625" style="51" customWidth="1"/>
    <col min="15344" max="15344" width="11.7109375" style="51" customWidth="1"/>
    <col min="15345" max="15345" width="10" style="51" customWidth="1"/>
    <col min="15346" max="15346" width="9.85546875" style="51" bestFit="1" customWidth="1"/>
    <col min="15347" max="15347" width="11.140625" style="51" customWidth="1"/>
    <col min="15348" max="15349" width="5.85546875" style="51" customWidth="1"/>
    <col min="15350" max="15350" width="11" style="51" customWidth="1"/>
    <col min="15351" max="15351" width="18.42578125" style="51" customWidth="1"/>
    <col min="15352" max="15352" width="11.7109375" style="51" customWidth="1"/>
    <col min="15353" max="15353" width="29.140625" style="51" customWidth="1"/>
    <col min="15354" max="15354" width="9.7109375" style="51" customWidth="1"/>
    <col min="15355" max="15357" width="9.140625" style="51"/>
    <col min="15358" max="15358" width="5.5703125" style="51" customWidth="1"/>
    <col min="15359" max="15594" width="9.140625" style="51"/>
    <col min="15595" max="15595" width="5.5703125" style="51" customWidth="1"/>
    <col min="15596" max="15596" width="9.140625" style="51"/>
    <col min="15597" max="15597" width="20.5703125" style="51" customWidth="1"/>
    <col min="15598" max="15598" width="12.5703125" style="51" customWidth="1"/>
    <col min="15599" max="15599" width="29.140625" style="51" customWidth="1"/>
    <col min="15600" max="15600" width="11.7109375" style="51" customWidth="1"/>
    <col min="15601" max="15601" width="10" style="51" customWidth="1"/>
    <col min="15602" max="15602" width="9.85546875" style="51" bestFit="1" customWidth="1"/>
    <col min="15603" max="15603" width="11.140625" style="51" customWidth="1"/>
    <col min="15604" max="15605" width="5.85546875" style="51" customWidth="1"/>
    <col min="15606" max="15606" width="11" style="51" customWidth="1"/>
    <col min="15607" max="15607" width="18.42578125" style="51" customWidth="1"/>
    <col min="15608" max="15608" width="11.7109375" style="51" customWidth="1"/>
    <col min="15609" max="15609" width="29.140625" style="51" customWidth="1"/>
    <col min="15610" max="15610" width="9.7109375" style="51" customWidth="1"/>
    <col min="15611" max="15613" width="9.140625" style="51"/>
    <col min="15614" max="15614" width="5.5703125" style="51" customWidth="1"/>
    <col min="15615" max="15850" width="9.140625" style="51"/>
    <col min="15851" max="15851" width="5.5703125" style="51" customWidth="1"/>
    <col min="15852" max="15852" width="9.140625" style="51"/>
    <col min="15853" max="15853" width="20.5703125" style="51" customWidth="1"/>
    <col min="15854" max="15854" width="12.5703125" style="51" customWidth="1"/>
    <col min="15855" max="15855" width="29.140625" style="51" customWidth="1"/>
    <col min="15856" max="15856" width="11.7109375" style="51" customWidth="1"/>
    <col min="15857" max="15857" width="10" style="51" customWidth="1"/>
    <col min="15858" max="15858" width="9.85546875" style="51" bestFit="1" customWidth="1"/>
    <col min="15859" max="15859" width="11.140625" style="51" customWidth="1"/>
    <col min="15860" max="15861" width="5.85546875" style="51" customWidth="1"/>
    <col min="15862" max="15862" width="11" style="51" customWidth="1"/>
    <col min="15863" max="15863" width="18.42578125" style="51" customWidth="1"/>
    <col min="15864" max="15864" width="11.7109375" style="51" customWidth="1"/>
    <col min="15865" max="15865" width="29.140625" style="51" customWidth="1"/>
    <col min="15866" max="15866" width="9.7109375" style="51" customWidth="1"/>
    <col min="15867" max="15869" width="9.140625" style="51"/>
    <col min="15870" max="15870" width="5.5703125" style="51" customWidth="1"/>
    <col min="15871" max="16106" width="9.140625" style="51"/>
    <col min="16107" max="16107" width="5.5703125" style="51" customWidth="1"/>
    <col min="16108" max="16108" width="9.140625" style="51"/>
    <col min="16109" max="16109" width="20.5703125" style="51" customWidth="1"/>
    <col min="16110" max="16110" width="12.5703125" style="51" customWidth="1"/>
    <col min="16111" max="16111" width="29.140625" style="51" customWidth="1"/>
    <col min="16112" max="16112" width="11.7109375" style="51" customWidth="1"/>
    <col min="16113" max="16113" width="10" style="51" customWidth="1"/>
    <col min="16114" max="16114" width="9.85546875" style="51" bestFit="1" customWidth="1"/>
    <col min="16115" max="16115" width="11.140625" style="51" customWidth="1"/>
    <col min="16116" max="16117" width="5.85546875" style="51" customWidth="1"/>
    <col min="16118" max="16118" width="11" style="51" customWidth="1"/>
    <col min="16119" max="16119" width="18.42578125" style="51" customWidth="1"/>
    <col min="16120" max="16120" width="11.7109375" style="51" customWidth="1"/>
    <col min="16121" max="16121" width="29.140625" style="51" customWidth="1"/>
    <col min="16122" max="16122" width="9.7109375" style="51" customWidth="1"/>
    <col min="16123" max="16125" width="9.140625" style="51"/>
    <col min="16126" max="16126" width="5.5703125" style="51" customWidth="1"/>
    <col min="16127" max="16384" width="9.140625" style="51"/>
  </cols>
  <sheetData>
    <row r="1" spans="1:6" ht="15" customHeight="1">
      <c r="A1" s="592" t="s">
        <v>34</v>
      </c>
      <c r="B1" s="593"/>
      <c r="C1" s="593"/>
      <c r="D1" s="593"/>
      <c r="E1" s="593"/>
      <c r="F1" s="594"/>
    </row>
    <row r="2" spans="1:6" ht="15">
      <c r="A2" s="352" t="s">
        <v>819</v>
      </c>
      <c r="B2" s="604" t="str">
        <f>'0.Índice'!B8</f>
        <v>Teste 1</v>
      </c>
      <c r="C2" s="604"/>
      <c r="D2" s="604"/>
      <c r="E2" s="604"/>
      <c r="F2" s="604"/>
    </row>
    <row r="3" spans="1:6" ht="15">
      <c r="A3" s="352" t="s">
        <v>820</v>
      </c>
      <c r="B3" s="604" t="str">
        <f>'0.Índice'!B9</f>
        <v>Teste 2</v>
      </c>
      <c r="C3" s="604"/>
      <c r="D3" s="604"/>
      <c r="E3" s="604"/>
      <c r="F3" s="604"/>
    </row>
    <row r="4" spans="1:6" ht="15">
      <c r="A4" s="352" t="s">
        <v>821</v>
      </c>
      <c r="B4" s="604" t="str">
        <f>'0.Índice'!B10</f>
        <v>Teste 3</v>
      </c>
      <c r="C4" s="604"/>
      <c r="D4" s="604"/>
      <c r="E4" s="604"/>
      <c r="F4" s="604"/>
    </row>
    <row r="5" spans="1:6" ht="15">
      <c r="A5" s="352" t="s">
        <v>811</v>
      </c>
      <c r="B5" s="604" t="str">
        <f>'0.Índice'!B11</f>
        <v>Teste 4</v>
      </c>
      <c r="C5" s="604"/>
      <c r="D5" s="604"/>
      <c r="E5" s="604"/>
      <c r="F5" s="604"/>
    </row>
    <row r="6" spans="1:6" ht="15">
      <c r="A6" s="352" t="s">
        <v>822</v>
      </c>
      <c r="B6" s="604" t="str">
        <f>'0.Índice'!B12</f>
        <v>Teste 5</v>
      </c>
      <c r="C6" s="604"/>
      <c r="D6" s="604"/>
      <c r="E6" s="604"/>
      <c r="F6" s="604"/>
    </row>
    <row r="7" spans="1:6" ht="15">
      <c r="A7" s="352" t="s">
        <v>823</v>
      </c>
      <c r="B7" s="604" t="str">
        <f>'0.Índice'!B13</f>
        <v>Teste 6</v>
      </c>
      <c r="C7" s="604"/>
      <c r="D7" s="604"/>
      <c r="E7" s="604"/>
      <c r="F7" s="604"/>
    </row>
    <row r="8" spans="1:6" ht="15">
      <c r="A8" s="352" t="s">
        <v>824</v>
      </c>
      <c r="B8" s="604" t="str">
        <f>'0.Índice'!B14</f>
        <v>Teste 7</v>
      </c>
      <c r="C8" s="604"/>
      <c r="D8" s="604"/>
      <c r="E8" s="604"/>
      <c r="F8" s="604"/>
    </row>
    <row r="9" spans="1:6" ht="15">
      <c r="A9" s="352" t="s">
        <v>825</v>
      </c>
      <c r="B9" s="604" t="str">
        <f>'0.Índice'!B15</f>
        <v>Teste 8</v>
      </c>
      <c r="C9" s="604"/>
      <c r="D9" s="604"/>
      <c r="E9" s="604"/>
      <c r="F9" s="604"/>
    </row>
    <row r="10" spans="1:6">
      <c r="A10" s="460"/>
      <c r="B10" s="54"/>
      <c r="C10" s="54"/>
      <c r="D10" s="54"/>
      <c r="E10" s="73"/>
      <c r="F10" s="461"/>
    </row>
    <row r="11" spans="1:6">
      <c r="A11" s="460"/>
      <c r="B11" s="54"/>
      <c r="C11" s="54"/>
      <c r="D11" s="54"/>
      <c r="E11" s="73"/>
      <c r="F11" s="461"/>
    </row>
    <row r="12" spans="1:6">
      <c r="A12" s="462" t="str">
        <f>'2.ORÇAMENTO'!A13</f>
        <v>PROJETO: REFORMA E AMPLIAÇÃO PRÉDIO D</v>
      </c>
      <c r="B12" s="463"/>
      <c r="C12" s="463"/>
      <c r="D12" s="463"/>
      <c r="E12" s="73"/>
      <c r="F12" s="461"/>
    </row>
    <row r="13" spans="1:6">
      <c r="A13" s="462" t="str">
        <f>'2.ORÇAMENTO'!A14</f>
        <v>CÂMPUS SANTO AUGUSTO</v>
      </c>
      <c r="B13" s="463"/>
      <c r="C13" s="463"/>
      <c r="D13" s="463"/>
      <c r="E13" s="73"/>
      <c r="F13" s="461"/>
    </row>
    <row r="14" spans="1:6">
      <c r="A14" s="464" t="str">
        <f>'2.ORÇAMENTO'!A15</f>
        <v>Endereço da Obra: Rua Fábio João Andolhe, 1100 Bairro Floresta - CEP 98590-000 - Santo Augusto</v>
      </c>
      <c r="B14" s="463"/>
      <c r="C14" s="463"/>
      <c r="D14" s="463"/>
      <c r="E14" s="73"/>
      <c r="F14" s="461"/>
    </row>
    <row r="15" spans="1:6">
      <c r="A15" s="464" t="str">
        <f>'2.ORÇAMENTO'!A16</f>
        <v>Área Total: 656,94 m²</v>
      </c>
      <c r="B15" s="463"/>
      <c r="C15" s="463"/>
      <c r="D15" s="463"/>
      <c r="E15" s="73"/>
      <c r="F15" s="461"/>
    </row>
    <row r="16" spans="1:6" ht="9.75" customHeight="1">
      <c r="A16" s="464"/>
      <c r="B16" s="463"/>
      <c r="C16" s="463"/>
      <c r="D16" s="463"/>
      <c r="E16" s="73"/>
      <c r="F16" s="461"/>
    </row>
    <row r="17" spans="1:9">
      <c r="A17" s="464" t="str">
        <f>'2.ORÇAMENTO'!A18</f>
        <v>Responsável Técnico de projeto: Fabiola Foderati Machado</v>
      </c>
      <c r="B17" s="463"/>
      <c r="C17" s="463"/>
      <c r="D17" s="463"/>
      <c r="E17" s="73"/>
      <c r="F17" s="461"/>
    </row>
    <row r="18" spans="1:9">
      <c r="A18" s="464" t="str">
        <f>'2.ORÇAMENTO'!A19</f>
        <v>CREA/CAU: A 39929-9</v>
      </c>
      <c r="B18" s="463"/>
      <c r="C18" s="463"/>
      <c r="D18" s="463"/>
      <c r="E18" s="73"/>
      <c r="F18" s="461"/>
    </row>
    <row r="19" spans="1:9">
      <c r="A19" s="464"/>
      <c r="B19" s="463"/>
      <c r="C19" s="463"/>
      <c r="D19" s="463"/>
      <c r="E19" s="73"/>
      <c r="F19" s="461"/>
    </row>
    <row r="20" spans="1:9">
      <c r="A20" s="464"/>
      <c r="B20" s="463"/>
      <c r="C20" s="463"/>
      <c r="D20" s="463"/>
      <c r="E20" s="73"/>
      <c r="F20" s="461"/>
    </row>
    <row r="21" spans="1:9">
      <c r="A21" s="465"/>
      <c r="B21" s="595" t="s">
        <v>34</v>
      </c>
      <c r="C21" s="595"/>
      <c r="D21" s="595"/>
      <c r="E21" s="595"/>
      <c r="F21" s="596"/>
    </row>
    <row r="22" spans="1:9">
      <c r="A22" s="460"/>
      <c r="B22" s="54"/>
      <c r="C22" s="54"/>
      <c r="D22" s="54"/>
      <c r="E22" s="73"/>
      <c r="F22" s="461"/>
    </row>
    <row r="23" spans="1:9">
      <c r="A23" s="460"/>
      <c r="B23" s="54"/>
      <c r="C23" s="54"/>
      <c r="D23" s="54"/>
      <c r="E23" s="73"/>
      <c r="F23" s="461"/>
    </row>
    <row r="24" spans="1:9" s="53" customFormat="1">
      <c r="A24" s="466"/>
      <c r="B24" s="52"/>
      <c r="C24" s="52"/>
      <c r="D24" s="52"/>
      <c r="E24" s="74"/>
      <c r="F24" s="467"/>
      <c r="I24" s="54"/>
    </row>
    <row r="25" spans="1:9" s="53" customFormat="1">
      <c r="A25" s="466"/>
      <c r="B25" s="52"/>
      <c r="C25" s="52"/>
      <c r="D25" s="52"/>
      <c r="E25" s="74"/>
      <c r="F25" s="467"/>
      <c r="I25" s="54"/>
    </row>
    <row r="26" spans="1:9" s="53" customFormat="1" ht="30" customHeight="1">
      <c r="A26" s="597" t="s">
        <v>35</v>
      </c>
      <c r="B26" s="598"/>
      <c r="C26" s="598"/>
      <c r="D26" s="598"/>
      <c r="E26" s="598"/>
      <c r="F26" s="599"/>
      <c r="I26" s="54"/>
    </row>
    <row r="27" spans="1:9" s="53" customFormat="1" ht="12" customHeight="1">
      <c r="A27" s="466"/>
      <c r="B27" s="52"/>
      <c r="C27" s="52"/>
      <c r="D27" s="52"/>
      <c r="E27" s="74"/>
      <c r="F27" s="467"/>
      <c r="I27" s="54"/>
    </row>
    <row r="28" spans="1:9" s="53" customFormat="1" ht="12.75" customHeight="1">
      <c r="A28" s="600" t="s">
        <v>36</v>
      </c>
      <c r="B28" s="601"/>
      <c r="C28" s="601"/>
      <c r="D28" s="52"/>
      <c r="E28" s="54"/>
      <c r="F28" s="467"/>
    </row>
    <row r="29" spans="1:9" s="53" customFormat="1">
      <c r="A29" s="602"/>
      <c r="B29" s="603"/>
      <c r="C29" s="603"/>
      <c r="D29" s="52"/>
      <c r="E29" s="54"/>
      <c r="F29" s="467"/>
    </row>
    <row r="30" spans="1:9" s="53" customFormat="1" ht="13.5">
      <c r="A30" s="468" t="s">
        <v>37</v>
      </c>
      <c r="B30" s="469" t="s">
        <v>38</v>
      </c>
      <c r="C30" s="470">
        <v>0.04</v>
      </c>
      <c r="D30" s="52"/>
      <c r="E30" s="54"/>
      <c r="F30" s="467"/>
    </row>
    <row r="31" spans="1:9" s="53" customFormat="1" ht="13.5">
      <c r="A31" s="55" t="s">
        <v>39</v>
      </c>
      <c r="B31" s="56" t="s">
        <v>40</v>
      </c>
      <c r="C31" s="57">
        <v>4.0000000000000001E-3</v>
      </c>
      <c r="D31" s="52"/>
      <c r="E31" s="54"/>
      <c r="F31" s="467"/>
    </row>
    <row r="32" spans="1:9" s="53" customFormat="1" ht="13.5">
      <c r="A32" s="55" t="s">
        <v>41</v>
      </c>
      <c r="B32" s="56" t="s">
        <v>42</v>
      </c>
      <c r="C32" s="57">
        <v>1.2699999999999999E-2</v>
      </c>
      <c r="D32" s="52"/>
      <c r="E32" s="54"/>
      <c r="F32" s="467"/>
    </row>
    <row r="33" spans="1:16126" s="53" customFormat="1" ht="13.5">
      <c r="A33" s="55" t="s">
        <v>43</v>
      </c>
      <c r="B33" s="56" t="s">
        <v>44</v>
      </c>
      <c r="C33" s="57">
        <v>4.0000000000000001E-3</v>
      </c>
      <c r="D33" s="52"/>
      <c r="E33" s="54"/>
      <c r="F33" s="467"/>
    </row>
    <row r="34" spans="1:16126" s="53" customFormat="1" ht="13.5">
      <c r="A34" s="55" t="s">
        <v>45</v>
      </c>
      <c r="B34" s="56" t="s">
        <v>46</v>
      </c>
      <c r="C34" s="57">
        <v>1.23E-2</v>
      </c>
      <c r="D34" s="52"/>
      <c r="E34" s="54"/>
      <c r="F34" s="467"/>
    </row>
    <row r="35" spans="1:16126" s="53" customFormat="1" ht="13.5">
      <c r="A35" s="55" t="s">
        <v>47</v>
      </c>
      <c r="B35" s="56" t="s">
        <v>48</v>
      </c>
      <c r="C35" s="57">
        <v>7.3999999999999996E-2</v>
      </c>
      <c r="D35" s="52"/>
      <c r="E35" s="54"/>
      <c r="F35" s="467"/>
    </row>
    <row r="36" spans="1:16126" s="53" customFormat="1" ht="13.5">
      <c r="A36" s="55" t="s">
        <v>49</v>
      </c>
      <c r="B36" s="56" t="s">
        <v>50</v>
      </c>
      <c r="C36" s="57">
        <v>6.6500000000000004E-2</v>
      </c>
      <c r="D36" s="52"/>
      <c r="E36" s="54"/>
      <c r="F36" s="467"/>
    </row>
    <row r="37" spans="1:16126" s="53" customFormat="1">
      <c r="A37" s="58"/>
      <c r="B37" s="59" t="s">
        <v>51</v>
      </c>
      <c r="C37" s="60">
        <v>6.4999999999999997E-3</v>
      </c>
      <c r="D37" s="52"/>
      <c r="E37" s="54"/>
      <c r="F37" s="467"/>
    </row>
    <row r="38" spans="1:16126" s="53" customFormat="1">
      <c r="A38" s="58"/>
      <c r="B38" s="59" t="s">
        <v>52</v>
      </c>
      <c r="C38" s="60">
        <v>0.03</v>
      </c>
      <c r="D38" s="52"/>
      <c r="E38" s="54"/>
      <c r="F38" s="467"/>
    </row>
    <row r="39" spans="1:16126">
      <c r="A39" s="58"/>
      <c r="B39" s="59" t="s">
        <v>53</v>
      </c>
      <c r="C39" s="60"/>
      <c r="D39" s="54"/>
      <c r="E39" s="54"/>
      <c r="F39" s="461"/>
    </row>
    <row r="40" spans="1:16126">
      <c r="A40" s="61"/>
      <c r="B40" s="62" t="s">
        <v>54</v>
      </c>
      <c r="C40" s="78">
        <v>0.03</v>
      </c>
      <c r="D40" s="54"/>
      <c r="E40" s="54"/>
      <c r="F40" s="471"/>
    </row>
    <row r="41" spans="1:16126" ht="5.25" customHeight="1" thickBot="1">
      <c r="A41" s="58"/>
      <c r="B41" s="59"/>
      <c r="C41" s="63"/>
      <c r="D41" s="54"/>
      <c r="E41" s="54"/>
      <c r="F41" s="461"/>
    </row>
    <row r="42" spans="1:16126">
      <c r="A42" s="460"/>
      <c r="B42" s="64" t="s">
        <v>55</v>
      </c>
      <c r="C42" s="65"/>
      <c r="D42" s="54"/>
      <c r="E42" s="54"/>
      <c r="F42" s="461"/>
    </row>
    <row r="43" spans="1:16126">
      <c r="A43" s="460"/>
      <c r="B43" s="66" t="s">
        <v>56</v>
      </c>
      <c r="C43" s="67">
        <f>ROUND(((((1+(C30+C31+C32+C33))*(1+C34)*(1+C35))/(1-C36))-1),4)</f>
        <v>0.2354</v>
      </c>
      <c r="D43" s="54"/>
      <c r="E43" s="52"/>
      <c r="F43" s="472"/>
    </row>
    <row r="44" spans="1:16126" s="68" customFormat="1" ht="15.75" thickBot="1">
      <c r="A44" s="473"/>
      <c r="B44" s="69" t="s">
        <v>57</v>
      </c>
      <c r="C44" s="70">
        <f>IF(C43&gt;25%,25%,C43)</f>
        <v>0.2354</v>
      </c>
      <c r="D44" s="71"/>
      <c r="E44" s="75"/>
      <c r="F44" s="474"/>
    </row>
    <row r="45" spans="1:16126" s="50" customFormat="1" ht="16.5" customHeight="1">
      <c r="A45" s="460"/>
      <c r="B45" s="54"/>
      <c r="C45" s="54"/>
      <c r="D45" s="54"/>
      <c r="E45" s="74"/>
      <c r="F45" s="467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  <c r="IJ45" s="51"/>
      <c r="IK45" s="51"/>
      <c r="IL45" s="51"/>
      <c r="IM45" s="51"/>
      <c r="IN45" s="51"/>
      <c r="IO45" s="51"/>
      <c r="IP45" s="51"/>
      <c r="IQ45" s="51"/>
      <c r="IR45" s="51"/>
      <c r="IS45" s="51"/>
      <c r="IT45" s="51"/>
      <c r="IU45" s="51"/>
      <c r="IV45" s="51"/>
      <c r="IW45" s="51"/>
      <c r="IX45" s="51"/>
      <c r="IY45" s="51"/>
      <c r="IZ45" s="51"/>
      <c r="JA45" s="51"/>
      <c r="JB45" s="51"/>
      <c r="JC45" s="51"/>
      <c r="JD45" s="51"/>
      <c r="JE45" s="51"/>
      <c r="JF45" s="51"/>
      <c r="JG45" s="51"/>
      <c r="JH45" s="51"/>
      <c r="JI45" s="51"/>
      <c r="JJ45" s="51"/>
      <c r="JK45" s="51"/>
      <c r="JL45" s="51"/>
      <c r="JM45" s="51"/>
      <c r="JN45" s="51"/>
      <c r="JO45" s="51"/>
      <c r="JP45" s="51"/>
      <c r="JQ45" s="51"/>
      <c r="JR45" s="51"/>
      <c r="JS45" s="51"/>
      <c r="JT45" s="51"/>
      <c r="JU45" s="51"/>
      <c r="JV45" s="51"/>
      <c r="JW45" s="51"/>
      <c r="JX45" s="51"/>
      <c r="JY45" s="51"/>
      <c r="JZ45" s="51"/>
      <c r="KA45" s="51"/>
      <c r="KB45" s="51"/>
      <c r="KC45" s="51"/>
      <c r="KD45" s="51"/>
      <c r="KE45" s="51"/>
      <c r="KF45" s="51"/>
      <c r="KG45" s="51"/>
      <c r="KH45" s="51"/>
      <c r="KI45" s="51"/>
      <c r="KJ45" s="51"/>
      <c r="KK45" s="51"/>
      <c r="KL45" s="51"/>
      <c r="KM45" s="51"/>
      <c r="KN45" s="51"/>
      <c r="KO45" s="51"/>
      <c r="KP45" s="51"/>
      <c r="KQ45" s="51"/>
      <c r="KR45" s="51"/>
      <c r="KS45" s="51"/>
      <c r="KT45" s="51"/>
      <c r="KU45" s="51"/>
      <c r="KV45" s="51"/>
      <c r="KW45" s="51"/>
      <c r="KX45" s="51"/>
      <c r="KY45" s="51"/>
      <c r="KZ45" s="51"/>
      <c r="LA45" s="51"/>
      <c r="LB45" s="51"/>
      <c r="LC45" s="51"/>
      <c r="LD45" s="51"/>
      <c r="LE45" s="51"/>
      <c r="LF45" s="51"/>
      <c r="LG45" s="51"/>
      <c r="LH45" s="51"/>
      <c r="LI45" s="51"/>
      <c r="LJ45" s="51"/>
      <c r="LK45" s="51"/>
      <c r="LL45" s="51"/>
      <c r="LM45" s="51"/>
      <c r="LN45" s="51"/>
      <c r="LO45" s="51"/>
      <c r="LP45" s="51"/>
      <c r="LQ45" s="51"/>
      <c r="LR45" s="51"/>
      <c r="LS45" s="51"/>
      <c r="LT45" s="51"/>
      <c r="LU45" s="51"/>
      <c r="LV45" s="51"/>
      <c r="LW45" s="51"/>
      <c r="LX45" s="51"/>
      <c r="LY45" s="51"/>
      <c r="LZ45" s="51"/>
      <c r="MA45" s="51"/>
      <c r="MB45" s="51"/>
      <c r="MC45" s="51"/>
      <c r="MD45" s="51"/>
      <c r="ME45" s="51"/>
      <c r="MF45" s="51"/>
      <c r="MG45" s="51"/>
      <c r="MH45" s="51"/>
      <c r="MI45" s="51"/>
      <c r="MJ45" s="51"/>
      <c r="MK45" s="51"/>
      <c r="ML45" s="51"/>
      <c r="MM45" s="51"/>
      <c r="MN45" s="51"/>
      <c r="MO45" s="51"/>
      <c r="MP45" s="51"/>
      <c r="MQ45" s="51"/>
      <c r="MR45" s="51"/>
      <c r="MS45" s="51"/>
      <c r="MT45" s="51"/>
      <c r="MU45" s="51"/>
      <c r="MV45" s="51"/>
      <c r="MW45" s="51"/>
      <c r="MX45" s="51"/>
      <c r="MY45" s="51"/>
      <c r="MZ45" s="51"/>
      <c r="NA45" s="51"/>
      <c r="NB45" s="51"/>
      <c r="NC45" s="51"/>
      <c r="ND45" s="51"/>
      <c r="NE45" s="51"/>
      <c r="NF45" s="51"/>
      <c r="NG45" s="51"/>
      <c r="NH45" s="51"/>
      <c r="NI45" s="51"/>
      <c r="NJ45" s="51"/>
      <c r="NK45" s="51"/>
      <c r="NL45" s="51"/>
      <c r="NM45" s="51"/>
      <c r="NN45" s="51"/>
      <c r="NO45" s="51"/>
      <c r="NP45" s="51"/>
      <c r="NQ45" s="51"/>
      <c r="NR45" s="51"/>
      <c r="NS45" s="51"/>
      <c r="NT45" s="51"/>
      <c r="NU45" s="51"/>
      <c r="NV45" s="51"/>
      <c r="NW45" s="51"/>
      <c r="NX45" s="51"/>
      <c r="NY45" s="51"/>
      <c r="NZ45" s="51"/>
      <c r="OA45" s="51"/>
      <c r="OB45" s="51"/>
      <c r="OC45" s="51"/>
      <c r="OD45" s="51"/>
      <c r="OE45" s="51"/>
      <c r="OF45" s="51"/>
      <c r="OG45" s="51"/>
      <c r="OH45" s="51"/>
      <c r="OI45" s="51"/>
      <c r="OJ45" s="51"/>
      <c r="OK45" s="51"/>
      <c r="OL45" s="51"/>
      <c r="OM45" s="51"/>
      <c r="ON45" s="51"/>
      <c r="OO45" s="51"/>
      <c r="OP45" s="51"/>
      <c r="OQ45" s="51"/>
      <c r="OR45" s="51"/>
      <c r="OS45" s="51"/>
      <c r="OT45" s="51"/>
      <c r="OU45" s="51"/>
      <c r="OV45" s="51"/>
      <c r="OW45" s="51"/>
      <c r="OX45" s="51"/>
      <c r="OY45" s="51"/>
      <c r="OZ45" s="51"/>
      <c r="PA45" s="51"/>
      <c r="PB45" s="51"/>
      <c r="PC45" s="51"/>
      <c r="PD45" s="51"/>
      <c r="PE45" s="51"/>
      <c r="PF45" s="51"/>
      <c r="PG45" s="51"/>
      <c r="PH45" s="51"/>
      <c r="PI45" s="51"/>
      <c r="PJ45" s="51"/>
      <c r="PK45" s="51"/>
      <c r="PL45" s="51"/>
      <c r="PM45" s="51"/>
      <c r="PN45" s="51"/>
      <c r="PO45" s="51"/>
      <c r="PP45" s="51"/>
      <c r="PQ45" s="51"/>
      <c r="PR45" s="51"/>
      <c r="PS45" s="51"/>
      <c r="PT45" s="51"/>
      <c r="PU45" s="51"/>
      <c r="PV45" s="51"/>
      <c r="PW45" s="51"/>
      <c r="PX45" s="51"/>
      <c r="PY45" s="51"/>
      <c r="PZ45" s="51"/>
      <c r="QA45" s="51"/>
      <c r="QB45" s="51"/>
      <c r="QC45" s="51"/>
      <c r="QD45" s="51"/>
      <c r="QE45" s="51"/>
      <c r="QF45" s="51"/>
      <c r="QG45" s="51"/>
      <c r="QH45" s="51"/>
      <c r="QI45" s="51"/>
      <c r="QJ45" s="51"/>
      <c r="QK45" s="51"/>
      <c r="QL45" s="51"/>
      <c r="QM45" s="51"/>
      <c r="QN45" s="51"/>
      <c r="QO45" s="51"/>
      <c r="QP45" s="51"/>
      <c r="QQ45" s="51"/>
      <c r="QR45" s="51"/>
      <c r="QS45" s="51"/>
      <c r="QT45" s="51"/>
      <c r="QU45" s="51"/>
      <c r="QV45" s="51"/>
      <c r="QW45" s="51"/>
      <c r="QX45" s="51"/>
      <c r="QY45" s="51"/>
      <c r="QZ45" s="51"/>
      <c r="RA45" s="51"/>
      <c r="RB45" s="51"/>
      <c r="RC45" s="51"/>
      <c r="RD45" s="51"/>
      <c r="RE45" s="51"/>
      <c r="RF45" s="51"/>
      <c r="RG45" s="51"/>
      <c r="RH45" s="51"/>
      <c r="RI45" s="51"/>
      <c r="RJ45" s="51"/>
      <c r="RK45" s="51"/>
      <c r="RL45" s="51"/>
      <c r="RM45" s="51"/>
      <c r="RN45" s="51"/>
      <c r="RO45" s="51"/>
      <c r="RP45" s="51"/>
      <c r="RQ45" s="51"/>
      <c r="RR45" s="51"/>
      <c r="RS45" s="51"/>
      <c r="RT45" s="51"/>
      <c r="RU45" s="51"/>
      <c r="RV45" s="51"/>
      <c r="RW45" s="51"/>
      <c r="RX45" s="51"/>
      <c r="RY45" s="51"/>
      <c r="RZ45" s="51"/>
      <c r="SA45" s="51"/>
      <c r="SB45" s="51"/>
      <c r="SC45" s="51"/>
      <c r="SD45" s="51"/>
      <c r="SE45" s="51"/>
      <c r="SF45" s="51"/>
      <c r="SG45" s="51"/>
      <c r="SH45" s="51"/>
      <c r="SI45" s="51"/>
      <c r="SJ45" s="51"/>
      <c r="SK45" s="51"/>
      <c r="SL45" s="51"/>
      <c r="SM45" s="51"/>
      <c r="SN45" s="51"/>
      <c r="SO45" s="51"/>
      <c r="SP45" s="51"/>
      <c r="SQ45" s="51"/>
      <c r="SR45" s="51"/>
      <c r="SS45" s="51"/>
      <c r="ST45" s="51"/>
      <c r="SU45" s="51"/>
      <c r="SV45" s="51"/>
      <c r="SW45" s="51"/>
      <c r="SX45" s="51"/>
      <c r="SY45" s="51"/>
      <c r="SZ45" s="51"/>
      <c r="TA45" s="51"/>
      <c r="TB45" s="51"/>
      <c r="TC45" s="51"/>
      <c r="TD45" s="51"/>
      <c r="TE45" s="51"/>
      <c r="TF45" s="51"/>
      <c r="TG45" s="51"/>
      <c r="TH45" s="51"/>
      <c r="TI45" s="51"/>
      <c r="TJ45" s="51"/>
      <c r="TK45" s="51"/>
      <c r="TL45" s="51"/>
      <c r="TM45" s="51"/>
      <c r="TN45" s="51"/>
      <c r="TO45" s="51"/>
      <c r="TP45" s="51"/>
      <c r="TQ45" s="51"/>
      <c r="TR45" s="51"/>
      <c r="TS45" s="51"/>
      <c r="TT45" s="51"/>
      <c r="TU45" s="51"/>
      <c r="TV45" s="51"/>
      <c r="TW45" s="51"/>
      <c r="TX45" s="51"/>
      <c r="TY45" s="51"/>
      <c r="TZ45" s="51"/>
      <c r="UA45" s="51"/>
      <c r="UB45" s="51"/>
      <c r="UC45" s="51"/>
      <c r="UD45" s="51"/>
      <c r="UE45" s="51"/>
      <c r="UF45" s="51"/>
      <c r="UG45" s="51"/>
      <c r="UH45" s="51"/>
      <c r="UI45" s="51"/>
      <c r="UJ45" s="51"/>
      <c r="UK45" s="51"/>
      <c r="UL45" s="51"/>
      <c r="UM45" s="51"/>
      <c r="UN45" s="51"/>
      <c r="UO45" s="51"/>
      <c r="UP45" s="51"/>
      <c r="UQ45" s="51"/>
      <c r="UR45" s="51"/>
      <c r="US45" s="51"/>
      <c r="UT45" s="51"/>
      <c r="UU45" s="51"/>
      <c r="UV45" s="51"/>
      <c r="UW45" s="51"/>
      <c r="UX45" s="51"/>
      <c r="UY45" s="51"/>
      <c r="UZ45" s="51"/>
      <c r="VA45" s="51"/>
      <c r="VB45" s="51"/>
      <c r="VC45" s="51"/>
      <c r="VD45" s="51"/>
      <c r="VE45" s="51"/>
      <c r="VF45" s="51"/>
      <c r="VG45" s="51"/>
      <c r="VH45" s="51"/>
      <c r="VI45" s="51"/>
      <c r="VJ45" s="51"/>
      <c r="VK45" s="51"/>
      <c r="VL45" s="51"/>
      <c r="VM45" s="51"/>
      <c r="VN45" s="51"/>
      <c r="VO45" s="51"/>
      <c r="VP45" s="51"/>
      <c r="VQ45" s="51"/>
      <c r="VR45" s="51"/>
      <c r="VS45" s="51"/>
      <c r="VT45" s="51"/>
      <c r="VU45" s="51"/>
      <c r="VV45" s="51"/>
      <c r="VW45" s="51"/>
      <c r="VX45" s="51"/>
      <c r="VY45" s="51"/>
      <c r="VZ45" s="51"/>
      <c r="WA45" s="51"/>
      <c r="WB45" s="51"/>
      <c r="WC45" s="51"/>
      <c r="WD45" s="51"/>
      <c r="WE45" s="51"/>
      <c r="WF45" s="51"/>
      <c r="WG45" s="51"/>
      <c r="WH45" s="51"/>
      <c r="WI45" s="51"/>
      <c r="WJ45" s="51"/>
      <c r="WK45" s="51"/>
      <c r="WL45" s="51"/>
      <c r="WM45" s="51"/>
      <c r="WN45" s="51"/>
      <c r="WO45" s="51"/>
      <c r="WP45" s="51"/>
      <c r="WQ45" s="51"/>
      <c r="WR45" s="51"/>
      <c r="WS45" s="51"/>
      <c r="WT45" s="51"/>
      <c r="WU45" s="51"/>
      <c r="WV45" s="51"/>
      <c r="WW45" s="51"/>
      <c r="WX45" s="51"/>
      <c r="WY45" s="51"/>
      <c r="WZ45" s="51"/>
      <c r="XA45" s="51"/>
      <c r="XB45" s="51"/>
      <c r="XC45" s="51"/>
      <c r="XD45" s="51"/>
      <c r="XE45" s="51"/>
      <c r="XF45" s="51"/>
      <c r="XG45" s="51"/>
      <c r="XH45" s="51"/>
      <c r="XI45" s="51"/>
      <c r="XJ45" s="51"/>
      <c r="XK45" s="51"/>
      <c r="XL45" s="51"/>
      <c r="XM45" s="51"/>
      <c r="XN45" s="51"/>
      <c r="XO45" s="51"/>
      <c r="XP45" s="51"/>
      <c r="XQ45" s="51"/>
      <c r="XR45" s="51"/>
      <c r="XS45" s="51"/>
      <c r="XT45" s="51"/>
      <c r="XU45" s="51"/>
      <c r="XV45" s="51"/>
      <c r="XW45" s="51"/>
      <c r="XX45" s="51"/>
      <c r="XY45" s="51"/>
      <c r="XZ45" s="51"/>
      <c r="YA45" s="51"/>
      <c r="YB45" s="51"/>
      <c r="YC45" s="51"/>
      <c r="YD45" s="51"/>
      <c r="YE45" s="51"/>
      <c r="YF45" s="51"/>
      <c r="YG45" s="51"/>
      <c r="YH45" s="51"/>
      <c r="YI45" s="51"/>
      <c r="YJ45" s="51"/>
      <c r="YK45" s="51"/>
      <c r="YL45" s="51"/>
      <c r="YM45" s="51"/>
      <c r="YN45" s="51"/>
      <c r="YO45" s="51"/>
      <c r="YP45" s="51"/>
      <c r="YQ45" s="51"/>
      <c r="YR45" s="51"/>
      <c r="YS45" s="51"/>
      <c r="YT45" s="51"/>
      <c r="YU45" s="51"/>
      <c r="YV45" s="51"/>
      <c r="YW45" s="51"/>
      <c r="YX45" s="51"/>
      <c r="YY45" s="51"/>
      <c r="YZ45" s="51"/>
      <c r="ZA45" s="51"/>
      <c r="ZB45" s="51"/>
      <c r="ZC45" s="51"/>
      <c r="ZD45" s="51"/>
      <c r="ZE45" s="51"/>
      <c r="ZF45" s="51"/>
      <c r="ZG45" s="51"/>
      <c r="ZH45" s="51"/>
      <c r="ZI45" s="51"/>
      <c r="ZJ45" s="51"/>
      <c r="ZK45" s="51"/>
      <c r="ZL45" s="51"/>
      <c r="ZM45" s="51"/>
      <c r="ZN45" s="51"/>
      <c r="ZO45" s="51"/>
      <c r="ZP45" s="51"/>
      <c r="ZQ45" s="51"/>
      <c r="ZR45" s="51"/>
      <c r="ZS45" s="51"/>
      <c r="ZT45" s="51"/>
      <c r="ZU45" s="51"/>
      <c r="ZV45" s="51"/>
      <c r="ZW45" s="51"/>
      <c r="ZX45" s="51"/>
      <c r="ZY45" s="51"/>
      <c r="ZZ45" s="51"/>
      <c r="AAA45" s="51"/>
      <c r="AAB45" s="51"/>
      <c r="AAC45" s="51"/>
      <c r="AAD45" s="51"/>
      <c r="AAE45" s="51"/>
      <c r="AAF45" s="51"/>
      <c r="AAG45" s="51"/>
      <c r="AAH45" s="51"/>
      <c r="AAI45" s="51"/>
      <c r="AAJ45" s="51"/>
      <c r="AAK45" s="51"/>
      <c r="AAL45" s="51"/>
      <c r="AAM45" s="51"/>
      <c r="AAN45" s="51"/>
      <c r="AAO45" s="51"/>
      <c r="AAP45" s="51"/>
      <c r="AAQ45" s="51"/>
      <c r="AAR45" s="51"/>
      <c r="AAS45" s="51"/>
      <c r="AAT45" s="51"/>
      <c r="AAU45" s="51"/>
      <c r="AAV45" s="51"/>
      <c r="AAW45" s="51"/>
      <c r="AAX45" s="51"/>
      <c r="AAY45" s="51"/>
      <c r="AAZ45" s="51"/>
      <c r="ABA45" s="51"/>
      <c r="ABB45" s="51"/>
      <c r="ABC45" s="51"/>
      <c r="ABD45" s="51"/>
      <c r="ABE45" s="51"/>
      <c r="ABF45" s="51"/>
      <c r="ABG45" s="51"/>
      <c r="ABH45" s="51"/>
      <c r="ABI45" s="51"/>
      <c r="ABJ45" s="51"/>
      <c r="ABK45" s="51"/>
      <c r="ABL45" s="51"/>
      <c r="ABM45" s="51"/>
      <c r="ABN45" s="51"/>
      <c r="ABO45" s="51"/>
      <c r="ABP45" s="51"/>
      <c r="ABQ45" s="51"/>
      <c r="ABR45" s="51"/>
      <c r="ABS45" s="51"/>
      <c r="ABT45" s="51"/>
      <c r="ABU45" s="51"/>
      <c r="ABV45" s="51"/>
      <c r="ABW45" s="51"/>
      <c r="ABX45" s="51"/>
      <c r="ABY45" s="51"/>
      <c r="ABZ45" s="51"/>
      <c r="ACA45" s="51"/>
      <c r="ACB45" s="51"/>
      <c r="ACC45" s="51"/>
      <c r="ACD45" s="51"/>
      <c r="ACE45" s="51"/>
      <c r="ACF45" s="51"/>
      <c r="ACG45" s="51"/>
      <c r="ACH45" s="51"/>
      <c r="ACI45" s="51"/>
      <c r="ACJ45" s="51"/>
      <c r="ACK45" s="51"/>
      <c r="ACL45" s="51"/>
      <c r="ACM45" s="51"/>
      <c r="ACN45" s="51"/>
      <c r="ACO45" s="51"/>
      <c r="ACP45" s="51"/>
      <c r="ACQ45" s="51"/>
      <c r="ACR45" s="51"/>
      <c r="ACS45" s="51"/>
      <c r="ACT45" s="51"/>
      <c r="ACU45" s="51"/>
      <c r="ACV45" s="51"/>
      <c r="ACW45" s="51"/>
      <c r="ACX45" s="51"/>
      <c r="ACY45" s="51"/>
      <c r="ACZ45" s="51"/>
      <c r="ADA45" s="51"/>
      <c r="ADB45" s="51"/>
      <c r="ADC45" s="51"/>
      <c r="ADD45" s="51"/>
      <c r="ADE45" s="51"/>
      <c r="ADF45" s="51"/>
      <c r="ADG45" s="51"/>
      <c r="ADH45" s="51"/>
      <c r="ADI45" s="51"/>
      <c r="ADJ45" s="51"/>
      <c r="ADK45" s="51"/>
      <c r="ADL45" s="51"/>
      <c r="ADM45" s="51"/>
      <c r="ADN45" s="51"/>
      <c r="ADO45" s="51"/>
      <c r="ADP45" s="51"/>
      <c r="ADQ45" s="51"/>
      <c r="ADR45" s="51"/>
      <c r="ADS45" s="51"/>
      <c r="ADT45" s="51"/>
      <c r="ADU45" s="51"/>
      <c r="ADV45" s="51"/>
      <c r="ADW45" s="51"/>
      <c r="ADX45" s="51"/>
      <c r="ADY45" s="51"/>
      <c r="ADZ45" s="51"/>
      <c r="AEA45" s="51"/>
      <c r="AEB45" s="51"/>
      <c r="AEC45" s="51"/>
      <c r="AED45" s="51"/>
      <c r="AEE45" s="51"/>
      <c r="AEF45" s="51"/>
      <c r="AEG45" s="51"/>
      <c r="AEH45" s="51"/>
      <c r="AEI45" s="51"/>
      <c r="AEJ45" s="51"/>
      <c r="AEK45" s="51"/>
      <c r="AEL45" s="51"/>
      <c r="AEM45" s="51"/>
      <c r="AEN45" s="51"/>
      <c r="AEO45" s="51"/>
      <c r="AEP45" s="51"/>
      <c r="AEQ45" s="51"/>
      <c r="AER45" s="51"/>
      <c r="AES45" s="51"/>
      <c r="AET45" s="51"/>
      <c r="AEU45" s="51"/>
      <c r="AEV45" s="51"/>
      <c r="AEW45" s="51"/>
      <c r="AEX45" s="51"/>
      <c r="AEY45" s="51"/>
      <c r="AEZ45" s="51"/>
      <c r="AFA45" s="51"/>
      <c r="AFB45" s="51"/>
      <c r="AFC45" s="51"/>
      <c r="AFD45" s="51"/>
      <c r="AFE45" s="51"/>
      <c r="AFF45" s="51"/>
      <c r="AFG45" s="51"/>
      <c r="AFH45" s="51"/>
      <c r="AFI45" s="51"/>
      <c r="AFJ45" s="51"/>
      <c r="AFK45" s="51"/>
      <c r="AFL45" s="51"/>
      <c r="AFM45" s="51"/>
      <c r="AFN45" s="51"/>
      <c r="AFO45" s="51"/>
      <c r="AFP45" s="51"/>
      <c r="AFQ45" s="51"/>
      <c r="AFR45" s="51"/>
      <c r="AFS45" s="51"/>
      <c r="AFT45" s="51"/>
      <c r="AFU45" s="51"/>
      <c r="AFV45" s="51"/>
      <c r="AFW45" s="51"/>
      <c r="AFX45" s="51"/>
      <c r="AFY45" s="51"/>
      <c r="AFZ45" s="51"/>
      <c r="AGA45" s="51"/>
      <c r="AGB45" s="51"/>
      <c r="AGC45" s="51"/>
      <c r="AGD45" s="51"/>
      <c r="AGE45" s="51"/>
      <c r="AGF45" s="51"/>
      <c r="AGG45" s="51"/>
      <c r="AGH45" s="51"/>
      <c r="AGI45" s="51"/>
      <c r="AGJ45" s="51"/>
      <c r="AGK45" s="51"/>
      <c r="AGL45" s="51"/>
      <c r="AGM45" s="51"/>
      <c r="AGN45" s="51"/>
      <c r="AGO45" s="51"/>
      <c r="AGP45" s="51"/>
      <c r="AGQ45" s="51"/>
      <c r="AGR45" s="51"/>
      <c r="AGS45" s="51"/>
      <c r="AGT45" s="51"/>
      <c r="AGU45" s="51"/>
      <c r="AGV45" s="51"/>
      <c r="AGW45" s="51"/>
      <c r="AGX45" s="51"/>
      <c r="AGY45" s="51"/>
      <c r="AGZ45" s="51"/>
      <c r="AHA45" s="51"/>
      <c r="AHB45" s="51"/>
      <c r="AHC45" s="51"/>
      <c r="AHD45" s="51"/>
      <c r="AHE45" s="51"/>
      <c r="AHF45" s="51"/>
      <c r="AHG45" s="51"/>
      <c r="AHH45" s="51"/>
      <c r="AHI45" s="51"/>
      <c r="AHJ45" s="51"/>
      <c r="AHK45" s="51"/>
      <c r="AHL45" s="51"/>
      <c r="AHM45" s="51"/>
      <c r="AHN45" s="51"/>
      <c r="AHO45" s="51"/>
      <c r="AHP45" s="51"/>
      <c r="AHQ45" s="51"/>
      <c r="AHR45" s="51"/>
      <c r="AHS45" s="51"/>
      <c r="AHT45" s="51"/>
      <c r="AHU45" s="51"/>
      <c r="AHV45" s="51"/>
      <c r="AHW45" s="51"/>
      <c r="AHX45" s="51"/>
      <c r="AHY45" s="51"/>
      <c r="AHZ45" s="51"/>
      <c r="AIA45" s="51"/>
      <c r="AIB45" s="51"/>
      <c r="AIC45" s="51"/>
      <c r="AID45" s="51"/>
      <c r="AIE45" s="51"/>
      <c r="AIF45" s="51"/>
      <c r="AIG45" s="51"/>
      <c r="AIH45" s="51"/>
      <c r="AII45" s="51"/>
      <c r="AIJ45" s="51"/>
      <c r="AIK45" s="51"/>
      <c r="AIL45" s="51"/>
      <c r="AIM45" s="51"/>
      <c r="AIN45" s="51"/>
      <c r="AIO45" s="51"/>
      <c r="AIP45" s="51"/>
      <c r="AIQ45" s="51"/>
      <c r="AIR45" s="51"/>
      <c r="AIS45" s="51"/>
      <c r="AIT45" s="51"/>
      <c r="AIU45" s="51"/>
      <c r="AIV45" s="51"/>
      <c r="AIW45" s="51"/>
      <c r="AIX45" s="51"/>
      <c r="AIY45" s="51"/>
      <c r="AIZ45" s="51"/>
      <c r="AJA45" s="51"/>
      <c r="AJB45" s="51"/>
      <c r="AJC45" s="51"/>
      <c r="AJD45" s="51"/>
      <c r="AJE45" s="51"/>
      <c r="AJF45" s="51"/>
      <c r="AJG45" s="51"/>
      <c r="AJH45" s="51"/>
      <c r="AJI45" s="51"/>
      <c r="AJJ45" s="51"/>
      <c r="AJK45" s="51"/>
      <c r="AJL45" s="51"/>
      <c r="AJM45" s="51"/>
      <c r="AJN45" s="51"/>
      <c r="AJO45" s="51"/>
      <c r="AJP45" s="51"/>
      <c r="AJQ45" s="51"/>
      <c r="AJR45" s="51"/>
      <c r="AJS45" s="51"/>
      <c r="AJT45" s="51"/>
      <c r="AJU45" s="51"/>
      <c r="AJV45" s="51"/>
      <c r="AJW45" s="51"/>
      <c r="AJX45" s="51"/>
      <c r="AJY45" s="51"/>
      <c r="AJZ45" s="51"/>
      <c r="AKA45" s="51"/>
      <c r="AKB45" s="51"/>
      <c r="AKC45" s="51"/>
      <c r="AKD45" s="51"/>
      <c r="AKE45" s="51"/>
      <c r="AKF45" s="51"/>
      <c r="AKG45" s="51"/>
      <c r="AKH45" s="51"/>
      <c r="AKI45" s="51"/>
      <c r="AKJ45" s="51"/>
      <c r="AKK45" s="51"/>
      <c r="AKL45" s="51"/>
      <c r="AKM45" s="51"/>
      <c r="AKN45" s="51"/>
      <c r="AKO45" s="51"/>
      <c r="AKP45" s="51"/>
      <c r="AKQ45" s="51"/>
      <c r="AKR45" s="51"/>
      <c r="AKS45" s="51"/>
      <c r="AKT45" s="51"/>
      <c r="AKU45" s="51"/>
      <c r="AKV45" s="51"/>
      <c r="AKW45" s="51"/>
      <c r="AKX45" s="51"/>
      <c r="AKY45" s="51"/>
      <c r="AKZ45" s="51"/>
      <c r="ALA45" s="51"/>
      <c r="ALB45" s="51"/>
      <c r="ALC45" s="51"/>
      <c r="ALD45" s="51"/>
      <c r="ALE45" s="51"/>
      <c r="ALF45" s="51"/>
      <c r="ALG45" s="51"/>
      <c r="ALH45" s="51"/>
      <c r="ALI45" s="51"/>
      <c r="ALJ45" s="51"/>
      <c r="ALK45" s="51"/>
      <c r="ALL45" s="51"/>
      <c r="ALM45" s="51"/>
      <c r="ALN45" s="51"/>
      <c r="ALO45" s="51"/>
      <c r="ALP45" s="51"/>
      <c r="ALQ45" s="51"/>
      <c r="ALR45" s="51"/>
      <c r="ALS45" s="51"/>
      <c r="ALT45" s="51"/>
      <c r="ALU45" s="51"/>
      <c r="ALV45" s="51"/>
      <c r="ALW45" s="51"/>
      <c r="ALX45" s="51"/>
      <c r="ALY45" s="51"/>
      <c r="ALZ45" s="51"/>
      <c r="AMA45" s="51"/>
      <c r="AMB45" s="51"/>
      <c r="AMC45" s="51"/>
      <c r="AMD45" s="51"/>
      <c r="AME45" s="51"/>
      <c r="AMF45" s="51"/>
      <c r="AMG45" s="51"/>
      <c r="AMH45" s="51"/>
      <c r="AMI45" s="51"/>
      <c r="AMJ45" s="51"/>
      <c r="AMK45" s="51"/>
      <c r="AML45" s="51"/>
      <c r="AMM45" s="51"/>
      <c r="AMN45" s="51"/>
      <c r="AMO45" s="51"/>
      <c r="AMP45" s="51"/>
      <c r="AMQ45" s="51"/>
      <c r="AMR45" s="51"/>
      <c r="AMS45" s="51"/>
      <c r="AMT45" s="51"/>
      <c r="AMU45" s="51"/>
      <c r="AMV45" s="51"/>
      <c r="AMW45" s="51"/>
      <c r="AMX45" s="51"/>
      <c r="AMY45" s="51"/>
      <c r="AMZ45" s="51"/>
      <c r="ANA45" s="51"/>
      <c r="ANB45" s="51"/>
      <c r="ANC45" s="51"/>
      <c r="AND45" s="51"/>
      <c r="ANE45" s="51"/>
      <c r="ANF45" s="51"/>
      <c r="ANG45" s="51"/>
      <c r="ANH45" s="51"/>
      <c r="ANI45" s="51"/>
      <c r="ANJ45" s="51"/>
      <c r="ANK45" s="51"/>
      <c r="ANL45" s="51"/>
      <c r="ANM45" s="51"/>
      <c r="ANN45" s="51"/>
      <c r="ANO45" s="51"/>
      <c r="ANP45" s="51"/>
      <c r="ANQ45" s="51"/>
      <c r="ANR45" s="51"/>
      <c r="ANS45" s="51"/>
      <c r="ANT45" s="51"/>
      <c r="ANU45" s="51"/>
      <c r="ANV45" s="51"/>
      <c r="ANW45" s="51"/>
      <c r="ANX45" s="51"/>
      <c r="ANY45" s="51"/>
      <c r="ANZ45" s="51"/>
      <c r="AOA45" s="51"/>
      <c r="AOB45" s="51"/>
      <c r="AOC45" s="51"/>
      <c r="AOD45" s="51"/>
      <c r="AOE45" s="51"/>
      <c r="AOF45" s="51"/>
      <c r="AOG45" s="51"/>
      <c r="AOH45" s="51"/>
      <c r="AOI45" s="51"/>
      <c r="AOJ45" s="51"/>
      <c r="AOK45" s="51"/>
      <c r="AOL45" s="51"/>
      <c r="AOM45" s="51"/>
      <c r="AON45" s="51"/>
      <c r="AOO45" s="51"/>
      <c r="AOP45" s="51"/>
      <c r="AOQ45" s="51"/>
      <c r="AOR45" s="51"/>
      <c r="AOS45" s="51"/>
      <c r="AOT45" s="51"/>
      <c r="AOU45" s="51"/>
      <c r="AOV45" s="51"/>
      <c r="AOW45" s="51"/>
      <c r="AOX45" s="51"/>
      <c r="AOY45" s="51"/>
      <c r="AOZ45" s="51"/>
      <c r="APA45" s="51"/>
      <c r="APB45" s="51"/>
      <c r="APC45" s="51"/>
      <c r="APD45" s="51"/>
      <c r="APE45" s="51"/>
      <c r="APF45" s="51"/>
      <c r="APG45" s="51"/>
      <c r="APH45" s="51"/>
      <c r="API45" s="51"/>
      <c r="APJ45" s="51"/>
      <c r="APK45" s="51"/>
      <c r="APL45" s="51"/>
      <c r="APM45" s="51"/>
      <c r="APN45" s="51"/>
      <c r="APO45" s="51"/>
      <c r="APP45" s="51"/>
      <c r="APQ45" s="51"/>
      <c r="APR45" s="51"/>
      <c r="APS45" s="51"/>
      <c r="APT45" s="51"/>
      <c r="APU45" s="51"/>
      <c r="APV45" s="51"/>
      <c r="APW45" s="51"/>
      <c r="APX45" s="51"/>
      <c r="APY45" s="51"/>
      <c r="APZ45" s="51"/>
      <c r="AQA45" s="51"/>
      <c r="AQB45" s="51"/>
      <c r="AQC45" s="51"/>
      <c r="AQD45" s="51"/>
      <c r="AQE45" s="51"/>
      <c r="AQF45" s="51"/>
      <c r="AQG45" s="51"/>
      <c r="AQH45" s="51"/>
      <c r="AQI45" s="51"/>
      <c r="AQJ45" s="51"/>
      <c r="AQK45" s="51"/>
      <c r="AQL45" s="51"/>
      <c r="AQM45" s="51"/>
      <c r="AQN45" s="51"/>
      <c r="AQO45" s="51"/>
      <c r="AQP45" s="51"/>
      <c r="AQQ45" s="51"/>
      <c r="AQR45" s="51"/>
      <c r="AQS45" s="51"/>
      <c r="AQT45" s="51"/>
      <c r="AQU45" s="51"/>
      <c r="AQV45" s="51"/>
      <c r="AQW45" s="51"/>
      <c r="AQX45" s="51"/>
      <c r="AQY45" s="51"/>
      <c r="AQZ45" s="51"/>
      <c r="ARA45" s="51"/>
      <c r="ARB45" s="51"/>
      <c r="ARC45" s="51"/>
      <c r="ARD45" s="51"/>
      <c r="ARE45" s="51"/>
      <c r="ARF45" s="51"/>
      <c r="ARG45" s="51"/>
      <c r="ARH45" s="51"/>
      <c r="ARI45" s="51"/>
      <c r="ARJ45" s="51"/>
      <c r="ARK45" s="51"/>
      <c r="ARL45" s="51"/>
      <c r="ARM45" s="51"/>
      <c r="ARN45" s="51"/>
      <c r="ARO45" s="51"/>
      <c r="ARP45" s="51"/>
      <c r="ARQ45" s="51"/>
      <c r="ARR45" s="51"/>
      <c r="ARS45" s="51"/>
      <c r="ART45" s="51"/>
      <c r="ARU45" s="51"/>
      <c r="ARV45" s="51"/>
      <c r="ARW45" s="51"/>
      <c r="ARX45" s="51"/>
      <c r="ARY45" s="51"/>
      <c r="ARZ45" s="51"/>
      <c r="ASA45" s="51"/>
      <c r="ASB45" s="51"/>
      <c r="ASC45" s="51"/>
      <c r="ASD45" s="51"/>
      <c r="ASE45" s="51"/>
      <c r="ASF45" s="51"/>
      <c r="ASG45" s="51"/>
      <c r="ASH45" s="51"/>
      <c r="ASI45" s="51"/>
      <c r="ASJ45" s="51"/>
      <c r="ASK45" s="51"/>
      <c r="ASL45" s="51"/>
      <c r="ASM45" s="51"/>
      <c r="ASN45" s="51"/>
      <c r="ASO45" s="51"/>
      <c r="ASP45" s="51"/>
      <c r="ASQ45" s="51"/>
      <c r="ASR45" s="51"/>
      <c r="ASS45" s="51"/>
      <c r="AST45" s="51"/>
      <c r="ASU45" s="51"/>
      <c r="ASV45" s="51"/>
      <c r="ASW45" s="51"/>
      <c r="ASX45" s="51"/>
      <c r="ASY45" s="51"/>
      <c r="ASZ45" s="51"/>
      <c r="ATA45" s="51"/>
      <c r="ATB45" s="51"/>
      <c r="ATC45" s="51"/>
      <c r="ATD45" s="51"/>
      <c r="ATE45" s="51"/>
      <c r="ATF45" s="51"/>
      <c r="ATG45" s="51"/>
      <c r="ATH45" s="51"/>
      <c r="ATI45" s="51"/>
      <c r="ATJ45" s="51"/>
      <c r="ATK45" s="51"/>
      <c r="ATL45" s="51"/>
      <c r="ATM45" s="51"/>
      <c r="ATN45" s="51"/>
      <c r="ATO45" s="51"/>
      <c r="ATP45" s="51"/>
      <c r="ATQ45" s="51"/>
      <c r="ATR45" s="51"/>
      <c r="ATS45" s="51"/>
      <c r="ATT45" s="51"/>
      <c r="ATU45" s="51"/>
      <c r="ATV45" s="51"/>
      <c r="ATW45" s="51"/>
      <c r="ATX45" s="51"/>
      <c r="ATY45" s="51"/>
      <c r="ATZ45" s="51"/>
      <c r="AUA45" s="51"/>
      <c r="AUB45" s="51"/>
      <c r="AUC45" s="51"/>
      <c r="AUD45" s="51"/>
      <c r="AUE45" s="51"/>
      <c r="AUF45" s="51"/>
      <c r="AUG45" s="51"/>
      <c r="AUH45" s="51"/>
      <c r="AUI45" s="51"/>
      <c r="AUJ45" s="51"/>
      <c r="AUK45" s="51"/>
      <c r="AUL45" s="51"/>
      <c r="AUM45" s="51"/>
      <c r="AUN45" s="51"/>
      <c r="AUO45" s="51"/>
      <c r="AUP45" s="51"/>
      <c r="AUQ45" s="51"/>
      <c r="AUR45" s="51"/>
      <c r="AUS45" s="51"/>
      <c r="AUT45" s="51"/>
      <c r="AUU45" s="51"/>
      <c r="AUV45" s="51"/>
      <c r="AUW45" s="51"/>
      <c r="AUX45" s="51"/>
      <c r="AUY45" s="51"/>
      <c r="AUZ45" s="51"/>
      <c r="AVA45" s="51"/>
      <c r="AVB45" s="51"/>
      <c r="AVC45" s="51"/>
      <c r="AVD45" s="51"/>
      <c r="AVE45" s="51"/>
      <c r="AVF45" s="51"/>
      <c r="AVG45" s="51"/>
      <c r="AVH45" s="51"/>
      <c r="AVI45" s="51"/>
      <c r="AVJ45" s="51"/>
      <c r="AVK45" s="51"/>
      <c r="AVL45" s="51"/>
      <c r="AVM45" s="51"/>
      <c r="AVN45" s="51"/>
      <c r="AVO45" s="51"/>
      <c r="AVP45" s="51"/>
      <c r="AVQ45" s="51"/>
      <c r="AVR45" s="51"/>
      <c r="AVS45" s="51"/>
      <c r="AVT45" s="51"/>
      <c r="AVU45" s="51"/>
      <c r="AVV45" s="51"/>
      <c r="AVW45" s="51"/>
      <c r="AVX45" s="51"/>
      <c r="AVY45" s="51"/>
      <c r="AVZ45" s="51"/>
      <c r="AWA45" s="51"/>
      <c r="AWB45" s="51"/>
      <c r="AWC45" s="51"/>
      <c r="AWD45" s="51"/>
      <c r="AWE45" s="51"/>
      <c r="AWF45" s="51"/>
      <c r="AWG45" s="51"/>
      <c r="AWH45" s="51"/>
      <c r="AWI45" s="51"/>
      <c r="AWJ45" s="51"/>
      <c r="AWK45" s="51"/>
      <c r="AWL45" s="51"/>
      <c r="AWM45" s="51"/>
      <c r="AWN45" s="51"/>
      <c r="AWO45" s="51"/>
      <c r="AWP45" s="51"/>
      <c r="AWQ45" s="51"/>
      <c r="AWR45" s="51"/>
      <c r="AWS45" s="51"/>
      <c r="AWT45" s="51"/>
      <c r="AWU45" s="51"/>
      <c r="AWV45" s="51"/>
      <c r="AWW45" s="51"/>
      <c r="AWX45" s="51"/>
      <c r="AWY45" s="51"/>
      <c r="AWZ45" s="51"/>
      <c r="AXA45" s="51"/>
      <c r="AXB45" s="51"/>
      <c r="AXC45" s="51"/>
      <c r="AXD45" s="51"/>
      <c r="AXE45" s="51"/>
      <c r="AXF45" s="51"/>
      <c r="AXG45" s="51"/>
      <c r="AXH45" s="51"/>
      <c r="AXI45" s="51"/>
      <c r="AXJ45" s="51"/>
      <c r="AXK45" s="51"/>
      <c r="AXL45" s="51"/>
      <c r="AXM45" s="51"/>
      <c r="AXN45" s="51"/>
      <c r="AXO45" s="51"/>
      <c r="AXP45" s="51"/>
      <c r="AXQ45" s="51"/>
      <c r="AXR45" s="51"/>
      <c r="AXS45" s="51"/>
      <c r="AXT45" s="51"/>
      <c r="AXU45" s="51"/>
      <c r="AXV45" s="51"/>
      <c r="AXW45" s="51"/>
      <c r="AXX45" s="51"/>
      <c r="AXY45" s="51"/>
      <c r="AXZ45" s="51"/>
      <c r="AYA45" s="51"/>
      <c r="AYB45" s="51"/>
      <c r="AYC45" s="51"/>
      <c r="AYD45" s="51"/>
      <c r="AYE45" s="51"/>
      <c r="AYF45" s="51"/>
      <c r="AYG45" s="51"/>
      <c r="AYH45" s="51"/>
      <c r="AYI45" s="51"/>
      <c r="AYJ45" s="51"/>
      <c r="AYK45" s="51"/>
      <c r="AYL45" s="51"/>
      <c r="AYM45" s="51"/>
      <c r="AYN45" s="51"/>
      <c r="AYO45" s="51"/>
      <c r="AYP45" s="51"/>
      <c r="AYQ45" s="51"/>
      <c r="AYR45" s="51"/>
      <c r="AYS45" s="51"/>
      <c r="AYT45" s="51"/>
      <c r="AYU45" s="51"/>
      <c r="AYV45" s="51"/>
      <c r="AYW45" s="51"/>
      <c r="AYX45" s="51"/>
      <c r="AYY45" s="51"/>
      <c r="AYZ45" s="51"/>
      <c r="AZA45" s="51"/>
      <c r="AZB45" s="51"/>
      <c r="AZC45" s="51"/>
      <c r="AZD45" s="51"/>
      <c r="AZE45" s="51"/>
      <c r="AZF45" s="51"/>
      <c r="AZG45" s="51"/>
      <c r="AZH45" s="51"/>
      <c r="AZI45" s="51"/>
      <c r="AZJ45" s="51"/>
      <c r="AZK45" s="51"/>
      <c r="AZL45" s="51"/>
      <c r="AZM45" s="51"/>
      <c r="AZN45" s="51"/>
      <c r="AZO45" s="51"/>
      <c r="AZP45" s="51"/>
      <c r="AZQ45" s="51"/>
      <c r="AZR45" s="51"/>
      <c r="AZS45" s="51"/>
      <c r="AZT45" s="51"/>
      <c r="AZU45" s="51"/>
      <c r="AZV45" s="51"/>
      <c r="AZW45" s="51"/>
      <c r="AZX45" s="51"/>
      <c r="AZY45" s="51"/>
      <c r="AZZ45" s="51"/>
      <c r="BAA45" s="51"/>
      <c r="BAB45" s="51"/>
      <c r="BAC45" s="51"/>
      <c r="BAD45" s="51"/>
      <c r="BAE45" s="51"/>
      <c r="BAF45" s="51"/>
      <c r="BAG45" s="51"/>
      <c r="BAH45" s="51"/>
      <c r="BAI45" s="51"/>
      <c r="BAJ45" s="51"/>
      <c r="BAK45" s="51"/>
      <c r="BAL45" s="51"/>
      <c r="BAM45" s="51"/>
      <c r="BAN45" s="51"/>
      <c r="BAO45" s="51"/>
      <c r="BAP45" s="51"/>
      <c r="BAQ45" s="51"/>
      <c r="BAR45" s="51"/>
      <c r="BAS45" s="51"/>
      <c r="BAT45" s="51"/>
      <c r="BAU45" s="51"/>
      <c r="BAV45" s="51"/>
      <c r="BAW45" s="51"/>
      <c r="BAX45" s="51"/>
      <c r="BAY45" s="51"/>
      <c r="BAZ45" s="51"/>
      <c r="BBA45" s="51"/>
      <c r="BBB45" s="51"/>
      <c r="BBC45" s="51"/>
      <c r="BBD45" s="51"/>
      <c r="BBE45" s="51"/>
      <c r="BBF45" s="51"/>
      <c r="BBG45" s="51"/>
      <c r="BBH45" s="51"/>
      <c r="BBI45" s="51"/>
      <c r="BBJ45" s="51"/>
      <c r="BBK45" s="51"/>
      <c r="BBL45" s="51"/>
      <c r="BBM45" s="51"/>
      <c r="BBN45" s="51"/>
      <c r="BBO45" s="51"/>
      <c r="BBP45" s="51"/>
      <c r="BBQ45" s="51"/>
      <c r="BBR45" s="51"/>
      <c r="BBS45" s="51"/>
      <c r="BBT45" s="51"/>
      <c r="BBU45" s="51"/>
      <c r="BBV45" s="51"/>
      <c r="BBW45" s="51"/>
      <c r="BBX45" s="51"/>
      <c r="BBY45" s="51"/>
      <c r="BBZ45" s="51"/>
      <c r="BCA45" s="51"/>
      <c r="BCB45" s="51"/>
      <c r="BCC45" s="51"/>
      <c r="BCD45" s="51"/>
      <c r="BCE45" s="51"/>
      <c r="BCF45" s="51"/>
      <c r="BCG45" s="51"/>
      <c r="BCH45" s="51"/>
      <c r="BCI45" s="51"/>
      <c r="BCJ45" s="51"/>
      <c r="BCK45" s="51"/>
      <c r="BCL45" s="51"/>
      <c r="BCM45" s="51"/>
      <c r="BCN45" s="51"/>
      <c r="BCO45" s="51"/>
      <c r="BCP45" s="51"/>
      <c r="BCQ45" s="51"/>
      <c r="BCR45" s="51"/>
      <c r="BCS45" s="51"/>
      <c r="BCT45" s="51"/>
      <c r="BCU45" s="51"/>
      <c r="BCV45" s="51"/>
      <c r="BCW45" s="51"/>
      <c r="BCX45" s="51"/>
      <c r="BCY45" s="51"/>
      <c r="BCZ45" s="51"/>
      <c r="BDA45" s="51"/>
      <c r="BDB45" s="51"/>
      <c r="BDC45" s="51"/>
      <c r="BDD45" s="51"/>
      <c r="BDE45" s="51"/>
      <c r="BDF45" s="51"/>
      <c r="BDG45" s="51"/>
      <c r="BDH45" s="51"/>
      <c r="BDI45" s="51"/>
      <c r="BDJ45" s="51"/>
      <c r="BDK45" s="51"/>
      <c r="BDL45" s="51"/>
      <c r="BDM45" s="51"/>
      <c r="BDN45" s="51"/>
      <c r="BDO45" s="51"/>
      <c r="BDP45" s="51"/>
      <c r="BDQ45" s="51"/>
      <c r="BDR45" s="51"/>
      <c r="BDS45" s="51"/>
      <c r="BDT45" s="51"/>
      <c r="BDU45" s="51"/>
      <c r="BDV45" s="51"/>
      <c r="BDW45" s="51"/>
      <c r="BDX45" s="51"/>
      <c r="BDY45" s="51"/>
      <c r="BDZ45" s="51"/>
      <c r="BEA45" s="51"/>
      <c r="BEB45" s="51"/>
      <c r="BEC45" s="51"/>
      <c r="BED45" s="51"/>
      <c r="BEE45" s="51"/>
      <c r="BEF45" s="51"/>
      <c r="BEG45" s="51"/>
      <c r="BEH45" s="51"/>
      <c r="BEI45" s="51"/>
      <c r="BEJ45" s="51"/>
      <c r="BEK45" s="51"/>
      <c r="BEL45" s="51"/>
      <c r="BEM45" s="51"/>
      <c r="BEN45" s="51"/>
      <c r="BEO45" s="51"/>
      <c r="BEP45" s="51"/>
      <c r="BEQ45" s="51"/>
      <c r="BER45" s="51"/>
      <c r="BES45" s="51"/>
      <c r="BET45" s="51"/>
      <c r="BEU45" s="51"/>
      <c r="BEV45" s="51"/>
      <c r="BEW45" s="51"/>
      <c r="BEX45" s="51"/>
      <c r="BEY45" s="51"/>
      <c r="BEZ45" s="51"/>
      <c r="BFA45" s="51"/>
      <c r="BFB45" s="51"/>
      <c r="BFC45" s="51"/>
      <c r="BFD45" s="51"/>
      <c r="BFE45" s="51"/>
      <c r="BFF45" s="51"/>
      <c r="BFG45" s="51"/>
      <c r="BFH45" s="51"/>
      <c r="BFI45" s="51"/>
      <c r="BFJ45" s="51"/>
      <c r="BFK45" s="51"/>
      <c r="BFL45" s="51"/>
      <c r="BFM45" s="51"/>
      <c r="BFN45" s="51"/>
      <c r="BFO45" s="51"/>
      <c r="BFP45" s="51"/>
      <c r="BFQ45" s="51"/>
      <c r="BFR45" s="51"/>
      <c r="BFS45" s="51"/>
      <c r="BFT45" s="51"/>
      <c r="BFU45" s="51"/>
      <c r="BFV45" s="51"/>
      <c r="BFW45" s="51"/>
      <c r="BFX45" s="51"/>
      <c r="BFY45" s="51"/>
      <c r="BFZ45" s="51"/>
      <c r="BGA45" s="51"/>
      <c r="BGB45" s="51"/>
      <c r="BGC45" s="51"/>
      <c r="BGD45" s="51"/>
      <c r="BGE45" s="51"/>
      <c r="BGF45" s="51"/>
      <c r="BGG45" s="51"/>
      <c r="BGH45" s="51"/>
      <c r="BGI45" s="51"/>
      <c r="BGJ45" s="51"/>
      <c r="BGK45" s="51"/>
      <c r="BGL45" s="51"/>
      <c r="BGM45" s="51"/>
      <c r="BGN45" s="51"/>
      <c r="BGO45" s="51"/>
      <c r="BGP45" s="51"/>
      <c r="BGQ45" s="51"/>
      <c r="BGR45" s="51"/>
      <c r="BGS45" s="51"/>
      <c r="BGT45" s="51"/>
      <c r="BGU45" s="51"/>
      <c r="BGV45" s="51"/>
      <c r="BGW45" s="51"/>
      <c r="BGX45" s="51"/>
      <c r="BGY45" s="51"/>
      <c r="BGZ45" s="51"/>
      <c r="BHA45" s="51"/>
      <c r="BHB45" s="51"/>
      <c r="BHC45" s="51"/>
      <c r="BHD45" s="51"/>
      <c r="BHE45" s="51"/>
      <c r="BHF45" s="51"/>
      <c r="BHG45" s="51"/>
      <c r="BHH45" s="51"/>
      <c r="BHI45" s="51"/>
      <c r="BHJ45" s="51"/>
      <c r="BHK45" s="51"/>
      <c r="BHL45" s="51"/>
      <c r="BHM45" s="51"/>
      <c r="BHN45" s="51"/>
      <c r="BHO45" s="51"/>
      <c r="BHP45" s="51"/>
      <c r="BHQ45" s="51"/>
      <c r="BHR45" s="51"/>
      <c r="BHS45" s="51"/>
      <c r="BHT45" s="51"/>
      <c r="BHU45" s="51"/>
      <c r="BHV45" s="51"/>
      <c r="BHW45" s="51"/>
      <c r="BHX45" s="51"/>
      <c r="BHY45" s="51"/>
      <c r="BHZ45" s="51"/>
      <c r="BIA45" s="51"/>
      <c r="BIB45" s="51"/>
      <c r="BIC45" s="51"/>
      <c r="BID45" s="51"/>
      <c r="BIE45" s="51"/>
      <c r="BIF45" s="51"/>
      <c r="BIG45" s="51"/>
      <c r="BIH45" s="51"/>
      <c r="BII45" s="51"/>
      <c r="BIJ45" s="51"/>
      <c r="BIK45" s="51"/>
      <c r="BIL45" s="51"/>
      <c r="BIM45" s="51"/>
      <c r="BIN45" s="51"/>
      <c r="BIO45" s="51"/>
      <c r="BIP45" s="51"/>
      <c r="BIQ45" s="51"/>
      <c r="BIR45" s="51"/>
      <c r="BIS45" s="51"/>
      <c r="BIT45" s="51"/>
      <c r="BIU45" s="51"/>
      <c r="BIV45" s="51"/>
      <c r="BIW45" s="51"/>
      <c r="BIX45" s="51"/>
      <c r="BIY45" s="51"/>
      <c r="BIZ45" s="51"/>
      <c r="BJA45" s="51"/>
      <c r="BJB45" s="51"/>
      <c r="BJC45" s="51"/>
      <c r="BJD45" s="51"/>
      <c r="BJE45" s="51"/>
      <c r="BJF45" s="51"/>
      <c r="BJG45" s="51"/>
      <c r="BJH45" s="51"/>
      <c r="BJI45" s="51"/>
      <c r="BJJ45" s="51"/>
      <c r="BJK45" s="51"/>
      <c r="BJL45" s="51"/>
      <c r="BJM45" s="51"/>
      <c r="BJN45" s="51"/>
      <c r="BJO45" s="51"/>
      <c r="BJP45" s="51"/>
      <c r="BJQ45" s="51"/>
      <c r="BJR45" s="51"/>
      <c r="BJS45" s="51"/>
      <c r="BJT45" s="51"/>
      <c r="BJU45" s="51"/>
      <c r="BJV45" s="51"/>
      <c r="BJW45" s="51"/>
      <c r="BJX45" s="51"/>
      <c r="BJY45" s="51"/>
      <c r="BJZ45" s="51"/>
      <c r="BKA45" s="51"/>
      <c r="BKB45" s="51"/>
      <c r="BKC45" s="51"/>
      <c r="BKD45" s="51"/>
      <c r="BKE45" s="51"/>
      <c r="BKF45" s="51"/>
      <c r="BKG45" s="51"/>
      <c r="BKH45" s="51"/>
      <c r="BKI45" s="51"/>
      <c r="BKJ45" s="51"/>
      <c r="BKK45" s="51"/>
      <c r="BKL45" s="51"/>
      <c r="BKM45" s="51"/>
      <c r="BKN45" s="51"/>
      <c r="BKO45" s="51"/>
      <c r="BKP45" s="51"/>
      <c r="BKQ45" s="51"/>
      <c r="BKR45" s="51"/>
      <c r="BKS45" s="51"/>
      <c r="BKT45" s="51"/>
      <c r="BKU45" s="51"/>
      <c r="BKV45" s="51"/>
      <c r="BKW45" s="51"/>
      <c r="BKX45" s="51"/>
      <c r="BKY45" s="51"/>
      <c r="BKZ45" s="51"/>
      <c r="BLA45" s="51"/>
      <c r="BLB45" s="51"/>
      <c r="BLC45" s="51"/>
      <c r="BLD45" s="51"/>
      <c r="BLE45" s="51"/>
      <c r="BLF45" s="51"/>
      <c r="BLG45" s="51"/>
      <c r="BLH45" s="51"/>
      <c r="BLI45" s="51"/>
      <c r="BLJ45" s="51"/>
      <c r="BLK45" s="51"/>
      <c r="BLL45" s="51"/>
      <c r="BLM45" s="51"/>
      <c r="BLN45" s="51"/>
      <c r="BLO45" s="51"/>
      <c r="BLP45" s="51"/>
      <c r="BLQ45" s="51"/>
      <c r="BLR45" s="51"/>
      <c r="BLS45" s="51"/>
      <c r="BLT45" s="51"/>
      <c r="BLU45" s="51"/>
      <c r="BLV45" s="51"/>
      <c r="BLW45" s="51"/>
      <c r="BLX45" s="51"/>
      <c r="BLY45" s="51"/>
      <c r="BLZ45" s="51"/>
      <c r="BMA45" s="51"/>
      <c r="BMB45" s="51"/>
      <c r="BMC45" s="51"/>
      <c r="BMD45" s="51"/>
      <c r="BME45" s="51"/>
      <c r="BMF45" s="51"/>
      <c r="BMG45" s="51"/>
      <c r="BMH45" s="51"/>
      <c r="BMI45" s="51"/>
      <c r="BMJ45" s="51"/>
      <c r="BMK45" s="51"/>
      <c r="BML45" s="51"/>
      <c r="BMM45" s="51"/>
      <c r="BMN45" s="51"/>
      <c r="BMO45" s="51"/>
      <c r="BMP45" s="51"/>
      <c r="BMQ45" s="51"/>
      <c r="BMR45" s="51"/>
      <c r="BMS45" s="51"/>
      <c r="BMT45" s="51"/>
      <c r="BMU45" s="51"/>
      <c r="BMV45" s="51"/>
      <c r="BMW45" s="51"/>
      <c r="BMX45" s="51"/>
      <c r="BMY45" s="51"/>
      <c r="BMZ45" s="51"/>
      <c r="BNA45" s="51"/>
      <c r="BNB45" s="51"/>
      <c r="BNC45" s="51"/>
      <c r="BND45" s="51"/>
      <c r="BNE45" s="51"/>
      <c r="BNF45" s="51"/>
      <c r="BNG45" s="51"/>
      <c r="BNH45" s="51"/>
      <c r="BNI45" s="51"/>
      <c r="BNJ45" s="51"/>
      <c r="BNK45" s="51"/>
      <c r="BNL45" s="51"/>
      <c r="BNM45" s="51"/>
      <c r="BNN45" s="51"/>
      <c r="BNO45" s="51"/>
      <c r="BNP45" s="51"/>
      <c r="BNQ45" s="51"/>
      <c r="BNR45" s="51"/>
      <c r="BNS45" s="51"/>
      <c r="BNT45" s="51"/>
      <c r="BNU45" s="51"/>
      <c r="BNV45" s="51"/>
      <c r="BNW45" s="51"/>
      <c r="BNX45" s="51"/>
      <c r="BNY45" s="51"/>
      <c r="BNZ45" s="51"/>
      <c r="BOA45" s="51"/>
      <c r="BOB45" s="51"/>
      <c r="BOC45" s="51"/>
      <c r="BOD45" s="51"/>
      <c r="BOE45" s="51"/>
      <c r="BOF45" s="51"/>
      <c r="BOG45" s="51"/>
      <c r="BOH45" s="51"/>
      <c r="BOI45" s="51"/>
      <c r="BOJ45" s="51"/>
      <c r="BOK45" s="51"/>
      <c r="BOL45" s="51"/>
      <c r="BOM45" s="51"/>
      <c r="BON45" s="51"/>
      <c r="BOO45" s="51"/>
      <c r="BOP45" s="51"/>
      <c r="BOQ45" s="51"/>
      <c r="BOR45" s="51"/>
      <c r="BOS45" s="51"/>
      <c r="BOT45" s="51"/>
      <c r="BOU45" s="51"/>
      <c r="BOV45" s="51"/>
      <c r="BOW45" s="51"/>
      <c r="BOX45" s="51"/>
      <c r="BOY45" s="51"/>
      <c r="BOZ45" s="51"/>
      <c r="BPA45" s="51"/>
      <c r="BPB45" s="51"/>
      <c r="BPC45" s="51"/>
      <c r="BPD45" s="51"/>
      <c r="BPE45" s="51"/>
      <c r="BPF45" s="51"/>
      <c r="BPG45" s="51"/>
      <c r="BPH45" s="51"/>
      <c r="BPI45" s="51"/>
      <c r="BPJ45" s="51"/>
      <c r="BPK45" s="51"/>
      <c r="BPL45" s="51"/>
      <c r="BPM45" s="51"/>
      <c r="BPN45" s="51"/>
      <c r="BPO45" s="51"/>
      <c r="BPP45" s="51"/>
      <c r="BPQ45" s="51"/>
      <c r="BPR45" s="51"/>
      <c r="BPS45" s="51"/>
      <c r="BPT45" s="51"/>
      <c r="BPU45" s="51"/>
      <c r="BPV45" s="51"/>
      <c r="BPW45" s="51"/>
      <c r="BPX45" s="51"/>
      <c r="BPY45" s="51"/>
      <c r="BPZ45" s="51"/>
      <c r="BQA45" s="51"/>
      <c r="BQB45" s="51"/>
      <c r="BQC45" s="51"/>
      <c r="BQD45" s="51"/>
      <c r="BQE45" s="51"/>
      <c r="BQF45" s="51"/>
      <c r="BQG45" s="51"/>
      <c r="BQH45" s="51"/>
      <c r="BQI45" s="51"/>
      <c r="BQJ45" s="51"/>
      <c r="BQK45" s="51"/>
      <c r="BQL45" s="51"/>
      <c r="BQM45" s="51"/>
      <c r="BQN45" s="51"/>
      <c r="BQO45" s="51"/>
      <c r="BQP45" s="51"/>
      <c r="BQQ45" s="51"/>
      <c r="BQR45" s="51"/>
      <c r="BQS45" s="51"/>
      <c r="BQT45" s="51"/>
      <c r="BQU45" s="51"/>
      <c r="BQV45" s="51"/>
      <c r="BQW45" s="51"/>
      <c r="BQX45" s="51"/>
      <c r="BQY45" s="51"/>
      <c r="BQZ45" s="51"/>
      <c r="BRA45" s="51"/>
      <c r="BRB45" s="51"/>
      <c r="BRC45" s="51"/>
      <c r="BRD45" s="51"/>
      <c r="BRE45" s="51"/>
      <c r="BRF45" s="51"/>
      <c r="BRG45" s="51"/>
      <c r="BRH45" s="51"/>
      <c r="BRI45" s="51"/>
      <c r="BRJ45" s="51"/>
      <c r="BRK45" s="51"/>
      <c r="BRL45" s="51"/>
      <c r="BRM45" s="51"/>
      <c r="BRN45" s="51"/>
      <c r="BRO45" s="51"/>
      <c r="BRP45" s="51"/>
      <c r="BRQ45" s="51"/>
      <c r="BRR45" s="51"/>
      <c r="BRS45" s="51"/>
      <c r="BRT45" s="51"/>
      <c r="BRU45" s="51"/>
      <c r="BRV45" s="51"/>
      <c r="BRW45" s="51"/>
      <c r="BRX45" s="51"/>
      <c r="BRY45" s="51"/>
      <c r="BRZ45" s="51"/>
      <c r="BSA45" s="51"/>
      <c r="BSB45" s="51"/>
      <c r="BSC45" s="51"/>
      <c r="BSD45" s="51"/>
      <c r="BSE45" s="51"/>
      <c r="BSF45" s="51"/>
      <c r="BSG45" s="51"/>
      <c r="BSH45" s="51"/>
      <c r="BSI45" s="51"/>
      <c r="BSJ45" s="51"/>
      <c r="BSK45" s="51"/>
      <c r="BSL45" s="51"/>
      <c r="BSM45" s="51"/>
      <c r="BSN45" s="51"/>
      <c r="BSO45" s="51"/>
      <c r="BSP45" s="51"/>
      <c r="BSQ45" s="51"/>
      <c r="BSR45" s="51"/>
      <c r="BSS45" s="51"/>
      <c r="BST45" s="51"/>
      <c r="BSU45" s="51"/>
      <c r="BSV45" s="51"/>
      <c r="BSW45" s="51"/>
      <c r="BSX45" s="51"/>
      <c r="BSY45" s="51"/>
      <c r="BSZ45" s="51"/>
      <c r="BTA45" s="51"/>
      <c r="BTB45" s="51"/>
      <c r="BTC45" s="51"/>
      <c r="BTD45" s="51"/>
      <c r="BTE45" s="51"/>
      <c r="BTF45" s="51"/>
      <c r="BTG45" s="51"/>
      <c r="BTH45" s="51"/>
      <c r="BTI45" s="51"/>
      <c r="BTJ45" s="51"/>
      <c r="BTK45" s="51"/>
      <c r="BTL45" s="51"/>
      <c r="BTM45" s="51"/>
      <c r="BTN45" s="51"/>
      <c r="BTO45" s="51"/>
      <c r="BTP45" s="51"/>
      <c r="BTQ45" s="51"/>
      <c r="BTR45" s="51"/>
      <c r="BTS45" s="51"/>
      <c r="BTT45" s="51"/>
      <c r="BTU45" s="51"/>
      <c r="BTV45" s="51"/>
      <c r="BTW45" s="51"/>
      <c r="BTX45" s="51"/>
      <c r="BTY45" s="51"/>
      <c r="BTZ45" s="51"/>
      <c r="BUA45" s="51"/>
      <c r="BUB45" s="51"/>
      <c r="BUC45" s="51"/>
      <c r="BUD45" s="51"/>
      <c r="BUE45" s="51"/>
      <c r="BUF45" s="51"/>
      <c r="BUG45" s="51"/>
      <c r="BUH45" s="51"/>
      <c r="BUI45" s="51"/>
      <c r="BUJ45" s="51"/>
      <c r="BUK45" s="51"/>
      <c r="BUL45" s="51"/>
      <c r="BUM45" s="51"/>
      <c r="BUN45" s="51"/>
      <c r="BUO45" s="51"/>
      <c r="BUP45" s="51"/>
      <c r="BUQ45" s="51"/>
      <c r="BUR45" s="51"/>
      <c r="BUS45" s="51"/>
      <c r="BUT45" s="51"/>
      <c r="BUU45" s="51"/>
      <c r="BUV45" s="51"/>
      <c r="BUW45" s="51"/>
      <c r="BUX45" s="51"/>
      <c r="BUY45" s="51"/>
      <c r="BUZ45" s="51"/>
      <c r="BVA45" s="51"/>
      <c r="BVB45" s="51"/>
      <c r="BVC45" s="51"/>
      <c r="BVD45" s="51"/>
      <c r="BVE45" s="51"/>
      <c r="BVF45" s="51"/>
      <c r="BVG45" s="51"/>
      <c r="BVH45" s="51"/>
      <c r="BVI45" s="51"/>
      <c r="BVJ45" s="51"/>
      <c r="BVK45" s="51"/>
      <c r="BVL45" s="51"/>
      <c r="BVM45" s="51"/>
      <c r="BVN45" s="51"/>
      <c r="BVO45" s="51"/>
      <c r="BVP45" s="51"/>
      <c r="BVQ45" s="51"/>
      <c r="BVR45" s="51"/>
      <c r="BVS45" s="51"/>
      <c r="BVT45" s="51"/>
      <c r="BVU45" s="51"/>
      <c r="BVV45" s="51"/>
      <c r="BVW45" s="51"/>
      <c r="BVX45" s="51"/>
      <c r="BVY45" s="51"/>
      <c r="BVZ45" s="51"/>
      <c r="BWA45" s="51"/>
      <c r="BWB45" s="51"/>
      <c r="BWC45" s="51"/>
      <c r="BWD45" s="51"/>
      <c r="BWE45" s="51"/>
      <c r="BWF45" s="51"/>
      <c r="BWG45" s="51"/>
      <c r="BWH45" s="51"/>
      <c r="BWI45" s="51"/>
      <c r="BWJ45" s="51"/>
      <c r="BWK45" s="51"/>
      <c r="BWL45" s="51"/>
      <c r="BWM45" s="51"/>
      <c r="BWN45" s="51"/>
      <c r="BWO45" s="51"/>
      <c r="BWP45" s="51"/>
      <c r="BWQ45" s="51"/>
      <c r="BWR45" s="51"/>
      <c r="BWS45" s="51"/>
      <c r="BWT45" s="51"/>
      <c r="BWU45" s="51"/>
      <c r="BWV45" s="51"/>
      <c r="BWW45" s="51"/>
      <c r="BWX45" s="51"/>
      <c r="BWY45" s="51"/>
      <c r="BWZ45" s="51"/>
      <c r="BXA45" s="51"/>
      <c r="BXB45" s="51"/>
      <c r="BXC45" s="51"/>
      <c r="BXD45" s="51"/>
      <c r="BXE45" s="51"/>
      <c r="BXF45" s="51"/>
      <c r="BXG45" s="51"/>
      <c r="BXH45" s="51"/>
      <c r="BXI45" s="51"/>
      <c r="BXJ45" s="51"/>
      <c r="BXK45" s="51"/>
      <c r="BXL45" s="51"/>
      <c r="BXM45" s="51"/>
      <c r="BXN45" s="51"/>
      <c r="BXO45" s="51"/>
      <c r="BXP45" s="51"/>
      <c r="BXQ45" s="51"/>
      <c r="BXR45" s="51"/>
      <c r="BXS45" s="51"/>
      <c r="BXT45" s="51"/>
      <c r="BXU45" s="51"/>
      <c r="BXV45" s="51"/>
      <c r="BXW45" s="51"/>
      <c r="BXX45" s="51"/>
      <c r="BXY45" s="51"/>
      <c r="BXZ45" s="51"/>
      <c r="BYA45" s="51"/>
      <c r="BYB45" s="51"/>
      <c r="BYC45" s="51"/>
      <c r="BYD45" s="51"/>
      <c r="BYE45" s="51"/>
      <c r="BYF45" s="51"/>
      <c r="BYG45" s="51"/>
      <c r="BYH45" s="51"/>
      <c r="BYI45" s="51"/>
      <c r="BYJ45" s="51"/>
      <c r="BYK45" s="51"/>
      <c r="BYL45" s="51"/>
      <c r="BYM45" s="51"/>
      <c r="BYN45" s="51"/>
      <c r="BYO45" s="51"/>
      <c r="BYP45" s="51"/>
      <c r="BYQ45" s="51"/>
      <c r="BYR45" s="51"/>
      <c r="BYS45" s="51"/>
      <c r="BYT45" s="51"/>
      <c r="BYU45" s="51"/>
      <c r="BYV45" s="51"/>
      <c r="BYW45" s="51"/>
      <c r="BYX45" s="51"/>
      <c r="BYY45" s="51"/>
      <c r="BYZ45" s="51"/>
      <c r="BZA45" s="51"/>
      <c r="BZB45" s="51"/>
      <c r="BZC45" s="51"/>
      <c r="BZD45" s="51"/>
      <c r="BZE45" s="51"/>
      <c r="BZF45" s="51"/>
      <c r="BZG45" s="51"/>
      <c r="BZH45" s="51"/>
      <c r="BZI45" s="51"/>
      <c r="BZJ45" s="51"/>
      <c r="BZK45" s="51"/>
      <c r="BZL45" s="51"/>
      <c r="BZM45" s="51"/>
      <c r="BZN45" s="51"/>
      <c r="BZO45" s="51"/>
      <c r="BZP45" s="51"/>
      <c r="BZQ45" s="51"/>
      <c r="BZR45" s="51"/>
      <c r="BZS45" s="51"/>
      <c r="BZT45" s="51"/>
      <c r="BZU45" s="51"/>
      <c r="BZV45" s="51"/>
      <c r="BZW45" s="51"/>
      <c r="BZX45" s="51"/>
      <c r="BZY45" s="51"/>
      <c r="BZZ45" s="51"/>
      <c r="CAA45" s="51"/>
      <c r="CAB45" s="51"/>
      <c r="CAC45" s="51"/>
      <c r="CAD45" s="51"/>
      <c r="CAE45" s="51"/>
      <c r="CAF45" s="51"/>
      <c r="CAG45" s="51"/>
      <c r="CAH45" s="51"/>
      <c r="CAI45" s="51"/>
      <c r="CAJ45" s="51"/>
      <c r="CAK45" s="51"/>
      <c r="CAL45" s="51"/>
      <c r="CAM45" s="51"/>
      <c r="CAN45" s="51"/>
      <c r="CAO45" s="51"/>
      <c r="CAP45" s="51"/>
      <c r="CAQ45" s="51"/>
      <c r="CAR45" s="51"/>
      <c r="CAS45" s="51"/>
      <c r="CAT45" s="51"/>
      <c r="CAU45" s="51"/>
      <c r="CAV45" s="51"/>
      <c r="CAW45" s="51"/>
      <c r="CAX45" s="51"/>
      <c r="CAY45" s="51"/>
      <c r="CAZ45" s="51"/>
      <c r="CBA45" s="51"/>
      <c r="CBB45" s="51"/>
      <c r="CBC45" s="51"/>
      <c r="CBD45" s="51"/>
      <c r="CBE45" s="51"/>
      <c r="CBF45" s="51"/>
      <c r="CBG45" s="51"/>
      <c r="CBH45" s="51"/>
      <c r="CBI45" s="51"/>
      <c r="CBJ45" s="51"/>
      <c r="CBK45" s="51"/>
      <c r="CBL45" s="51"/>
      <c r="CBM45" s="51"/>
      <c r="CBN45" s="51"/>
      <c r="CBO45" s="51"/>
      <c r="CBP45" s="51"/>
      <c r="CBQ45" s="51"/>
      <c r="CBR45" s="51"/>
      <c r="CBS45" s="51"/>
      <c r="CBT45" s="51"/>
      <c r="CBU45" s="51"/>
      <c r="CBV45" s="51"/>
      <c r="CBW45" s="51"/>
      <c r="CBX45" s="51"/>
      <c r="CBY45" s="51"/>
      <c r="CBZ45" s="51"/>
      <c r="CCA45" s="51"/>
      <c r="CCB45" s="51"/>
      <c r="CCC45" s="51"/>
      <c r="CCD45" s="51"/>
      <c r="CCE45" s="51"/>
      <c r="CCF45" s="51"/>
      <c r="CCG45" s="51"/>
      <c r="CCH45" s="51"/>
      <c r="CCI45" s="51"/>
      <c r="CCJ45" s="51"/>
      <c r="CCK45" s="51"/>
      <c r="CCL45" s="51"/>
      <c r="CCM45" s="51"/>
      <c r="CCN45" s="51"/>
      <c r="CCO45" s="51"/>
      <c r="CCP45" s="51"/>
      <c r="CCQ45" s="51"/>
      <c r="CCR45" s="51"/>
      <c r="CCS45" s="51"/>
      <c r="CCT45" s="51"/>
      <c r="CCU45" s="51"/>
      <c r="CCV45" s="51"/>
      <c r="CCW45" s="51"/>
      <c r="CCX45" s="51"/>
      <c r="CCY45" s="51"/>
      <c r="CCZ45" s="51"/>
      <c r="CDA45" s="51"/>
      <c r="CDB45" s="51"/>
      <c r="CDC45" s="51"/>
      <c r="CDD45" s="51"/>
      <c r="CDE45" s="51"/>
      <c r="CDF45" s="51"/>
      <c r="CDG45" s="51"/>
      <c r="CDH45" s="51"/>
      <c r="CDI45" s="51"/>
      <c r="CDJ45" s="51"/>
      <c r="CDK45" s="51"/>
      <c r="CDL45" s="51"/>
      <c r="CDM45" s="51"/>
      <c r="CDN45" s="51"/>
      <c r="CDO45" s="51"/>
      <c r="CDP45" s="51"/>
      <c r="CDQ45" s="51"/>
      <c r="CDR45" s="51"/>
      <c r="CDS45" s="51"/>
      <c r="CDT45" s="51"/>
      <c r="CDU45" s="51"/>
      <c r="CDV45" s="51"/>
      <c r="CDW45" s="51"/>
      <c r="CDX45" s="51"/>
      <c r="CDY45" s="51"/>
      <c r="CDZ45" s="51"/>
      <c r="CEA45" s="51"/>
      <c r="CEB45" s="51"/>
      <c r="CEC45" s="51"/>
      <c r="CED45" s="51"/>
      <c r="CEE45" s="51"/>
      <c r="CEF45" s="51"/>
      <c r="CEG45" s="51"/>
      <c r="CEH45" s="51"/>
      <c r="CEI45" s="51"/>
      <c r="CEJ45" s="51"/>
      <c r="CEK45" s="51"/>
      <c r="CEL45" s="51"/>
      <c r="CEM45" s="51"/>
      <c r="CEN45" s="51"/>
      <c r="CEO45" s="51"/>
      <c r="CEP45" s="51"/>
      <c r="CEQ45" s="51"/>
      <c r="CER45" s="51"/>
      <c r="CES45" s="51"/>
      <c r="CET45" s="51"/>
      <c r="CEU45" s="51"/>
      <c r="CEV45" s="51"/>
      <c r="CEW45" s="51"/>
      <c r="CEX45" s="51"/>
      <c r="CEY45" s="51"/>
      <c r="CEZ45" s="51"/>
      <c r="CFA45" s="51"/>
      <c r="CFB45" s="51"/>
      <c r="CFC45" s="51"/>
      <c r="CFD45" s="51"/>
      <c r="CFE45" s="51"/>
      <c r="CFF45" s="51"/>
      <c r="CFG45" s="51"/>
      <c r="CFH45" s="51"/>
      <c r="CFI45" s="51"/>
      <c r="CFJ45" s="51"/>
      <c r="CFK45" s="51"/>
      <c r="CFL45" s="51"/>
      <c r="CFM45" s="51"/>
      <c r="CFN45" s="51"/>
      <c r="CFO45" s="51"/>
      <c r="CFP45" s="51"/>
      <c r="CFQ45" s="51"/>
      <c r="CFR45" s="51"/>
      <c r="CFS45" s="51"/>
      <c r="CFT45" s="51"/>
      <c r="CFU45" s="51"/>
      <c r="CFV45" s="51"/>
      <c r="CFW45" s="51"/>
      <c r="CFX45" s="51"/>
      <c r="CFY45" s="51"/>
      <c r="CFZ45" s="51"/>
      <c r="CGA45" s="51"/>
      <c r="CGB45" s="51"/>
      <c r="CGC45" s="51"/>
      <c r="CGD45" s="51"/>
      <c r="CGE45" s="51"/>
      <c r="CGF45" s="51"/>
      <c r="CGG45" s="51"/>
      <c r="CGH45" s="51"/>
      <c r="CGI45" s="51"/>
      <c r="CGJ45" s="51"/>
      <c r="CGK45" s="51"/>
      <c r="CGL45" s="51"/>
      <c r="CGM45" s="51"/>
      <c r="CGN45" s="51"/>
      <c r="CGO45" s="51"/>
      <c r="CGP45" s="51"/>
      <c r="CGQ45" s="51"/>
      <c r="CGR45" s="51"/>
      <c r="CGS45" s="51"/>
      <c r="CGT45" s="51"/>
      <c r="CGU45" s="51"/>
      <c r="CGV45" s="51"/>
      <c r="CGW45" s="51"/>
      <c r="CGX45" s="51"/>
      <c r="CGY45" s="51"/>
      <c r="CGZ45" s="51"/>
      <c r="CHA45" s="51"/>
      <c r="CHB45" s="51"/>
      <c r="CHC45" s="51"/>
      <c r="CHD45" s="51"/>
      <c r="CHE45" s="51"/>
      <c r="CHF45" s="51"/>
      <c r="CHG45" s="51"/>
      <c r="CHH45" s="51"/>
      <c r="CHI45" s="51"/>
      <c r="CHJ45" s="51"/>
      <c r="CHK45" s="51"/>
      <c r="CHL45" s="51"/>
      <c r="CHM45" s="51"/>
      <c r="CHN45" s="51"/>
      <c r="CHO45" s="51"/>
      <c r="CHP45" s="51"/>
      <c r="CHQ45" s="51"/>
      <c r="CHR45" s="51"/>
      <c r="CHS45" s="51"/>
      <c r="CHT45" s="51"/>
      <c r="CHU45" s="51"/>
      <c r="CHV45" s="51"/>
      <c r="CHW45" s="51"/>
      <c r="CHX45" s="51"/>
      <c r="CHY45" s="51"/>
      <c r="CHZ45" s="51"/>
      <c r="CIA45" s="51"/>
      <c r="CIB45" s="51"/>
      <c r="CIC45" s="51"/>
      <c r="CID45" s="51"/>
      <c r="CIE45" s="51"/>
      <c r="CIF45" s="51"/>
      <c r="CIG45" s="51"/>
      <c r="CIH45" s="51"/>
      <c r="CII45" s="51"/>
      <c r="CIJ45" s="51"/>
      <c r="CIK45" s="51"/>
      <c r="CIL45" s="51"/>
      <c r="CIM45" s="51"/>
      <c r="CIN45" s="51"/>
      <c r="CIO45" s="51"/>
      <c r="CIP45" s="51"/>
      <c r="CIQ45" s="51"/>
      <c r="CIR45" s="51"/>
      <c r="CIS45" s="51"/>
      <c r="CIT45" s="51"/>
      <c r="CIU45" s="51"/>
      <c r="CIV45" s="51"/>
      <c r="CIW45" s="51"/>
      <c r="CIX45" s="51"/>
      <c r="CIY45" s="51"/>
      <c r="CIZ45" s="51"/>
      <c r="CJA45" s="51"/>
      <c r="CJB45" s="51"/>
      <c r="CJC45" s="51"/>
      <c r="CJD45" s="51"/>
      <c r="CJE45" s="51"/>
      <c r="CJF45" s="51"/>
      <c r="CJG45" s="51"/>
      <c r="CJH45" s="51"/>
      <c r="CJI45" s="51"/>
      <c r="CJJ45" s="51"/>
      <c r="CJK45" s="51"/>
      <c r="CJL45" s="51"/>
      <c r="CJM45" s="51"/>
      <c r="CJN45" s="51"/>
      <c r="CJO45" s="51"/>
      <c r="CJP45" s="51"/>
      <c r="CJQ45" s="51"/>
      <c r="CJR45" s="51"/>
      <c r="CJS45" s="51"/>
      <c r="CJT45" s="51"/>
      <c r="CJU45" s="51"/>
      <c r="CJV45" s="51"/>
      <c r="CJW45" s="51"/>
      <c r="CJX45" s="51"/>
      <c r="CJY45" s="51"/>
      <c r="CJZ45" s="51"/>
      <c r="CKA45" s="51"/>
      <c r="CKB45" s="51"/>
      <c r="CKC45" s="51"/>
      <c r="CKD45" s="51"/>
      <c r="CKE45" s="51"/>
      <c r="CKF45" s="51"/>
      <c r="CKG45" s="51"/>
      <c r="CKH45" s="51"/>
      <c r="CKI45" s="51"/>
      <c r="CKJ45" s="51"/>
      <c r="CKK45" s="51"/>
      <c r="CKL45" s="51"/>
      <c r="CKM45" s="51"/>
      <c r="CKN45" s="51"/>
      <c r="CKO45" s="51"/>
      <c r="CKP45" s="51"/>
      <c r="CKQ45" s="51"/>
      <c r="CKR45" s="51"/>
      <c r="CKS45" s="51"/>
      <c r="CKT45" s="51"/>
      <c r="CKU45" s="51"/>
      <c r="CKV45" s="51"/>
      <c r="CKW45" s="51"/>
      <c r="CKX45" s="51"/>
      <c r="CKY45" s="51"/>
      <c r="CKZ45" s="51"/>
      <c r="CLA45" s="51"/>
      <c r="CLB45" s="51"/>
      <c r="CLC45" s="51"/>
      <c r="CLD45" s="51"/>
      <c r="CLE45" s="51"/>
      <c r="CLF45" s="51"/>
      <c r="CLG45" s="51"/>
      <c r="CLH45" s="51"/>
      <c r="CLI45" s="51"/>
      <c r="CLJ45" s="51"/>
      <c r="CLK45" s="51"/>
      <c r="CLL45" s="51"/>
      <c r="CLM45" s="51"/>
      <c r="CLN45" s="51"/>
      <c r="CLO45" s="51"/>
      <c r="CLP45" s="51"/>
      <c r="CLQ45" s="51"/>
      <c r="CLR45" s="51"/>
      <c r="CLS45" s="51"/>
      <c r="CLT45" s="51"/>
      <c r="CLU45" s="51"/>
      <c r="CLV45" s="51"/>
      <c r="CLW45" s="51"/>
      <c r="CLX45" s="51"/>
      <c r="CLY45" s="51"/>
      <c r="CLZ45" s="51"/>
      <c r="CMA45" s="51"/>
      <c r="CMB45" s="51"/>
      <c r="CMC45" s="51"/>
      <c r="CMD45" s="51"/>
      <c r="CME45" s="51"/>
      <c r="CMF45" s="51"/>
      <c r="CMG45" s="51"/>
      <c r="CMH45" s="51"/>
      <c r="CMI45" s="51"/>
      <c r="CMJ45" s="51"/>
      <c r="CMK45" s="51"/>
      <c r="CML45" s="51"/>
      <c r="CMM45" s="51"/>
      <c r="CMN45" s="51"/>
      <c r="CMO45" s="51"/>
      <c r="CMP45" s="51"/>
      <c r="CMQ45" s="51"/>
      <c r="CMR45" s="51"/>
      <c r="CMS45" s="51"/>
      <c r="CMT45" s="51"/>
      <c r="CMU45" s="51"/>
      <c r="CMV45" s="51"/>
      <c r="CMW45" s="51"/>
      <c r="CMX45" s="51"/>
      <c r="CMY45" s="51"/>
      <c r="CMZ45" s="51"/>
      <c r="CNA45" s="51"/>
      <c r="CNB45" s="51"/>
      <c r="CNC45" s="51"/>
      <c r="CND45" s="51"/>
      <c r="CNE45" s="51"/>
      <c r="CNF45" s="51"/>
      <c r="CNG45" s="51"/>
      <c r="CNH45" s="51"/>
      <c r="CNI45" s="51"/>
      <c r="CNJ45" s="51"/>
      <c r="CNK45" s="51"/>
      <c r="CNL45" s="51"/>
      <c r="CNM45" s="51"/>
      <c r="CNN45" s="51"/>
      <c r="CNO45" s="51"/>
      <c r="CNP45" s="51"/>
      <c r="CNQ45" s="51"/>
      <c r="CNR45" s="51"/>
      <c r="CNS45" s="51"/>
      <c r="CNT45" s="51"/>
      <c r="CNU45" s="51"/>
      <c r="CNV45" s="51"/>
      <c r="CNW45" s="51"/>
      <c r="CNX45" s="51"/>
      <c r="CNY45" s="51"/>
      <c r="CNZ45" s="51"/>
      <c r="COA45" s="51"/>
      <c r="COB45" s="51"/>
      <c r="COC45" s="51"/>
      <c r="COD45" s="51"/>
      <c r="COE45" s="51"/>
      <c r="COF45" s="51"/>
      <c r="COG45" s="51"/>
      <c r="COH45" s="51"/>
      <c r="COI45" s="51"/>
      <c r="COJ45" s="51"/>
      <c r="COK45" s="51"/>
      <c r="COL45" s="51"/>
      <c r="COM45" s="51"/>
      <c r="CON45" s="51"/>
      <c r="COO45" s="51"/>
      <c r="COP45" s="51"/>
      <c r="COQ45" s="51"/>
      <c r="COR45" s="51"/>
      <c r="COS45" s="51"/>
      <c r="COT45" s="51"/>
      <c r="COU45" s="51"/>
      <c r="COV45" s="51"/>
      <c r="COW45" s="51"/>
      <c r="COX45" s="51"/>
      <c r="COY45" s="51"/>
      <c r="COZ45" s="51"/>
      <c r="CPA45" s="51"/>
      <c r="CPB45" s="51"/>
      <c r="CPC45" s="51"/>
      <c r="CPD45" s="51"/>
      <c r="CPE45" s="51"/>
      <c r="CPF45" s="51"/>
      <c r="CPG45" s="51"/>
      <c r="CPH45" s="51"/>
      <c r="CPI45" s="51"/>
      <c r="CPJ45" s="51"/>
      <c r="CPK45" s="51"/>
      <c r="CPL45" s="51"/>
      <c r="CPM45" s="51"/>
      <c r="CPN45" s="51"/>
      <c r="CPO45" s="51"/>
      <c r="CPP45" s="51"/>
      <c r="CPQ45" s="51"/>
      <c r="CPR45" s="51"/>
      <c r="CPS45" s="51"/>
      <c r="CPT45" s="51"/>
      <c r="CPU45" s="51"/>
      <c r="CPV45" s="51"/>
      <c r="CPW45" s="51"/>
      <c r="CPX45" s="51"/>
      <c r="CPY45" s="51"/>
      <c r="CPZ45" s="51"/>
      <c r="CQA45" s="51"/>
      <c r="CQB45" s="51"/>
      <c r="CQC45" s="51"/>
      <c r="CQD45" s="51"/>
      <c r="CQE45" s="51"/>
      <c r="CQF45" s="51"/>
      <c r="CQG45" s="51"/>
      <c r="CQH45" s="51"/>
      <c r="CQI45" s="51"/>
      <c r="CQJ45" s="51"/>
      <c r="CQK45" s="51"/>
      <c r="CQL45" s="51"/>
      <c r="CQM45" s="51"/>
      <c r="CQN45" s="51"/>
      <c r="CQO45" s="51"/>
      <c r="CQP45" s="51"/>
      <c r="CQQ45" s="51"/>
      <c r="CQR45" s="51"/>
      <c r="CQS45" s="51"/>
      <c r="CQT45" s="51"/>
      <c r="CQU45" s="51"/>
      <c r="CQV45" s="51"/>
      <c r="CQW45" s="51"/>
      <c r="CQX45" s="51"/>
      <c r="CQY45" s="51"/>
      <c r="CQZ45" s="51"/>
      <c r="CRA45" s="51"/>
      <c r="CRB45" s="51"/>
      <c r="CRC45" s="51"/>
      <c r="CRD45" s="51"/>
      <c r="CRE45" s="51"/>
      <c r="CRF45" s="51"/>
      <c r="CRG45" s="51"/>
      <c r="CRH45" s="51"/>
      <c r="CRI45" s="51"/>
      <c r="CRJ45" s="51"/>
      <c r="CRK45" s="51"/>
      <c r="CRL45" s="51"/>
      <c r="CRM45" s="51"/>
      <c r="CRN45" s="51"/>
      <c r="CRO45" s="51"/>
      <c r="CRP45" s="51"/>
      <c r="CRQ45" s="51"/>
      <c r="CRR45" s="51"/>
      <c r="CRS45" s="51"/>
      <c r="CRT45" s="51"/>
      <c r="CRU45" s="51"/>
      <c r="CRV45" s="51"/>
      <c r="CRW45" s="51"/>
      <c r="CRX45" s="51"/>
      <c r="CRY45" s="51"/>
      <c r="CRZ45" s="51"/>
      <c r="CSA45" s="51"/>
      <c r="CSB45" s="51"/>
      <c r="CSC45" s="51"/>
      <c r="CSD45" s="51"/>
      <c r="CSE45" s="51"/>
      <c r="CSF45" s="51"/>
      <c r="CSG45" s="51"/>
      <c r="CSH45" s="51"/>
      <c r="CSI45" s="51"/>
      <c r="CSJ45" s="51"/>
      <c r="CSK45" s="51"/>
      <c r="CSL45" s="51"/>
      <c r="CSM45" s="51"/>
      <c r="CSN45" s="51"/>
      <c r="CSO45" s="51"/>
      <c r="CSP45" s="51"/>
      <c r="CSQ45" s="51"/>
      <c r="CSR45" s="51"/>
      <c r="CSS45" s="51"/>
      <c r="CST45" s="51"/>
      <c r="CSU45" s="51"/>
      <c r="CSV45" s="51"/>
      <c r="CSW45" s="51"/>
      <c r="CSX45" s="51"/>
      <c r="CSY45" s="51"/>
      <c r="CSZ45" s="51"/>
      <c r="CTA45" s="51"/>
      <c r="CTB45" s="51"/>
      <c r="CTC45" s="51"/>
      <c r="CTD45" s="51"/>
      <c r="CTE45" s="51"/>
      <c r="CTF45" s="51"/>
      <c r="CTG45" s="51"/>
      <c r="CTH45" s="51"/>
      <c r="CTI45" s="51"/>
      <c r="CTJ45" s="51"/>
      <c r="CTK45" s="51"/>
      <c r="CTL45" s="51"/>
      <c r="CTM45" s="51"/>
      <c r="CTN45" s="51"/>
      <c r="CTO45" s="51"/>
      <c r="CTP45" s="51"/>
      <c r="CTQ45" s="51"/>
      <c r="CTR45" s="51"/>
      <c r="CTS45" s="51"/>
      <c r="CTT45" s="51"/>
      <c r="CTU45" s="51"/>
      <c r="CTV45" s="51"/>
      <c r="CTW45" s="51"/>
      <c r="CTX45" s="51"/>
      <c r="CTY45" s="51"/>
      <c r="CTZ45" s="51"/>
      <c r="CUA45" s="51"/>
      <c r="CUB45" s="51"/>
      <c r="CUC45" s="51"/>
      <c r="CUD45" s="51"/>
      <c r="CUE45" s="51"/>
      <c r="CUF45" s="51"/>
      <c r="CUG45" s="51"/>
      <c r="CUH45" s="51"/>
      <c r="CUI45" s="51"/>
      <c r="CUJ45" s="51"/>
      <c r="CUK45" s="51"/>
      <c r="CUL45" s="51"/>
      <c r="CUM45" s="51"/>
      <c r="CUN45" s="51"/>
      <c r="CUO45" s="51"/>
      <c r="CUP45" s="51"/>
      <c r="CUQ45" s="51"/>
      <c r="CUR45" s="51"/>
      <c r="CUS45" s="51"/>
      <c r="CUT45" s="51"/>
      <c r="CUU45" s="51"/>
      <c r="CUV45" s="51"/>
      <c r="CUW45" s="51"/>
      <c r="CUX45" s="51"/>
      <c r="CUY45" s="51"/>
      <c r="CUZ45" s="51"/>
      <c r="CVA45" s="51"/>
      <c r="CVB45" s="51"/>
      <c r="CVC45" s="51"/>
      <c r="CVD45" s="51"/>
      <c r="CVE45" s="51"/>
      <c r="CVF45" s="51"/>
      <c r="CVG45" s="51"/>
      <c r="CVH45" s="51"/>
      <c r="CVI45" s="51"/>
      <c r="CVJ45" s="51"/>
      <c r="CVK45" s="51"/>
      <c r="CVL45" s="51"/>
      <c r="CVM45" s="51"/>
      <c r="CVN45" s="51"/>
      <c r="CVO45" s="51"/>
      <c r="CVP45" s="51"/>
      <c r="CVQ45" s="51"/>
      <c r="CVR45" s="51"/>
      <c r="CVS45" s="51"/>
      <c r="CVT45" s="51"/>
      <c r="CVU45" s="51"/>
      <c r="CVV45" s="51"/>
      <c r="CVW45" s="51"/>
      <c r="CVX45" s="51"/>
      <c r="CVY45" s="51"/>
      <c r="CVZ45" s="51"/>
      <c r="CWA45" s="51"/>
      <c r="CWB45" s="51"/>
      <c r="CWC45" s="51"/>
      <c r="CWD45" s="51"/>
      <c r="CWE45" s="51"/>
      <c r="CWF45" s="51"/>
      <c r="CWG45" s="51"/>
      <c r="CWH45" s="51"/>
      <c r="CWI45" s="51"/>
      <c r="CWJ45" s="51"/>
      <c r="CWK45" s="51"/>
      <c r="CWL45" s="51"/>
      <c r="CWM45" s="51"/>
      <c r="CWN45" s="51"/>
      <c r="CWO45" s="51"/>
      <c r="CWP45" s="51"/>
      <c r="CWQ45" s="51"/>
      <c r="CWR45" s="51"/>
      <c r="CWS45" s="51"/>
      <c r="CWT45" s="51"/>
      <c r="CWU45" s="51"/>
      <c r="CWV45" s="51"/>
      <c r="CWW45" s="51"/>
      <c r="CWX45" s="51"/>
      <c r="CWY45" s="51"/>
      <c r="CWZ45" s="51"/>
      <c r="CXA45" s="51"/>
      <c r="CXB45" s="51"/>
      <c r="CXC45" s="51"/>
      <c r="CXD45" s="51"/>
      <c r="CXE45" s="51"/>
      <c r="CXF45" s="51"/>
      <c r="CXG45" s="51"/>
      <c r="CXH45" s="51"/>
      <c r="CXI45" s="51"/>
      <c r="CXJ45" s="51"/>
      <c r="CXK45" s="51"/>
      <c r="CXL45" s="51"/>
      <c r="CXM45" s="51"/>
      <c r="CXN45" s="51"/>
      <c r="CXO45" s="51"/>
      <c r="CXP45" s="51"/>
      <c r="CXQ45" s="51"/>
      <c r="CXR45" s="51"/>
      <c r="CXS45" s="51"/>
      <c r="CXT45" s="51"/>
      <c r="CXU45" s="51"/>
      <c r="CXV45" s="51"/>
      <c r="CXW45" s="51"/>
      <c r="CXX45" s="51"/>
      <c r="CXY45" s="51"/>
      <c r="CXZ45" s="51"/>
      <c r="CYA45" s="51"/>
      <c r="CYB45" s="51"/>
      <c r="CYC45" s="51"/>
      <c r="CYD45" s="51"/>
      <c r="CYE45" s="51"/>
      <c r="CYF45" s="51"/>
      <c r="CYG45" s="51"/>
      <c r="CYH45" s="51"/>
      <c r="CYI45" s="51"/>
      <c r="CYJ45" s="51"/>
      <c r="CYK45" s="51"/>
      <c r="CYL45" s="51"/>
      <c r="CYM45" s="51"/>
      <c r="CYN45" s="51"/>
      <c r="CYO45" s="51"/>
      <c r="CYP45" s="51"/>
      <c r="CYQ45" s="51"/>
      <c r="CYR45" s="51"/>
      <c r="CYS45" s="51"/>
      <c r="CYT45" s="51"/>
      <c r="CYU45" s="51"/>
      <c r="CYV45" s="51"/>
      <c r="CYW45" s="51"/>
      <c r="CYX45" s="51"/>
      <c r="CYY45" s="51"/>
      <c r="CYZ45" s="51"/>
      <c r="CZA45" s="51"/>
      <c r="CZB45" s="51"/>
      <c r="CZC45" s="51"/>
      <c r="CZD45" s="51"/>
      <c r="CZE45" s="51"/>
      <c r="CZF45" s="51"/>
      <c r="CZG45" s="51"/>
      <c r="CZH45" s="51"/>
      <c r="CZI45" s="51"/>
      <c r="CZJ45" s="51"/>
      <c r="CZK45" s="51"/>
      <c r="CZL45" s="51"/>
      <c r="CZM45" s="51"/>
      <c r="CZN45" s="51"/>
      <c r="CZO45" s="51"/>
      <c r="CZP45" s="51"/>
      <c r="CZQ45" s="51"/>
      <c r="CZR45" s="51"/>
      <c r="CZS45" s="51"/>
      <c r="CZT45" s="51"/>
      <c r="CZU45" s="51"/>
      <c r="CZV45" s="51"/>
      <c r="CZW45" s="51"/>
      <c r="CZX45" s="51"/>
      <c r="CZY45" s="51"/>
      <c r="CZZ45" s="51"/>
      <c r="DAA45" s="51"/>
      <c r="DAB45" s="51"/>
      <c r="DAC45" s="51"/>
      <c r="DAD45" s="51"/>
      <c r="DAE45" s="51"/>
      <c r="DAF45" s="51"/>
      <c r="DAG45" s="51"/>
      <c r="DAH45" s="51"/>
      <c r="DAI45" s="51"/>
      <c r="DAJ45" s="51"/>
      <c r="DAK45" s="51"/>
      <c r="DAL45" s="51"/>
      <c r="DAM45" s="51"/>
      <c r="DAN45" s="51"/>
      <c r="DAO45" s="51"/>
      <c r="DAP45" s="51"/>
      <c r="DAQ45" s="51"/>
      <c r="DAR45" s="51"/>
      <c r="DAS45" s="51"/>
      <c r="DAT45" s="51"/>
      <c r="DAU45" s="51"/>
      <c r="DAV45" s="51"/>
      <c r="DAW45" s="51"/>
      <c r="DAX45" s="51"/>
      <c r="DAY45" s="51"/>
      <c r="DAZ45" s="51"/>
      <c r="DBA45" s="51"/>
      <c r="DBB45" s="51"/>
      <c r="DBC45" s="51"/>
      <c r="DBD45" s="51"/>
      <c r="DBE45" s="51"/>
      <c r="DBF45" s="51"/>
      <c r="DBG45" s="51"/>
      <c r="DBH45" s="51"/>
      <c r="DBI45" s="51"/>
      <c r="DBJ45" s="51"/>
      <c r="DBK45" s="51"/>
      <c r="DBL45" s="51"/>
      <c r="DBM45" s="51"/>
      <c r="DBN45" s="51"/>
      <c r="DBO45" s="51"/>
      <c r="DBP45" s="51"/>
      <c r="DBQ45" s="51"/>
      <c r="DBR45" s="51"/>
      <c r="DBS45" s="51"/>
      <c r="DBT45" s="51"/>
      <c r="DBU45" s="51"/>
      <c r="DBV45" s="51"/>
      <c r="DBW45" s="51"/>
      <c r="DBX45" s="51"/>
      <c r="DBY45" s="51"/>
      <c r="DBZ45" s="51"/>
      <c r="DCA45" s="51"/>
      <c r="DCB45" s="51"/>
      <c r="DCC45" s="51"/>
      <c r="DCD45" s="51"/>
      <c r="DCE45" s="51"/>
      <c r="DCF45" s="51"/>
      <c r="DCG45" s="51"/>
      <c r="DCH45" s="51"/>
      <c r="DCI45" s="51"/>
      <c r="DCJ45" s="51"/>
      <c r="DCK45" s="51"/>
      <c r="DCL45" s="51"/>
      <c r="DCM45" s="51"/>
      <c r="DCN45" s="51"/>
      <c r="DCO45" s="51"/>
      <c r="DCP45" s="51"/>
      <c r="DCQ45" s="51"/>
      <c r="DCR45" s="51"/>
      <c r="DCS45" s="51"/>
      <c r="DCT45" s="51"/>
      <c r="DCU45" s="51"/>
      <c r="DCV45" s="51"/>
      <c r="DCW45" s="51"/>
      <c r="DCX45" s="51"/>
      <c r="DCY45" s="51"/>
      <c r="DCZ45" s="51"/>
      <c r="DDA45" s="51"/>
      <c r="DDB45" s="51"/>
      <c r="DDC45" s="51"/>
      <c r="DDD45" s="51"/>
      <c r="DDE45" s="51"/>
      <c r="DDF45" s="51"/>
      <c r="DDG45" s="51"/>
      <c r="DDH45" s="51"/>
      <c r="DDI45" s="51"/>
      <c r="DDJ45" s="51"/>
      <c r="DDK45" s="51"/>
      <c r="DDL45" s="51"/>
      <c r="DDM45" s="51"/>
      <c r="DDN45" s="51"/>
      <c r="DDO45" s="51"/>
      <c r="DDP45" s="51"/>
      <c r="DDQ45" s="51"/>
      <c r="DDR45" s="51"/>
      <c r="DDS45" s="51"/>
      <c r="DDT45" s="51"/>
      <c r="DDU45" s="51"/>
      <c r="DDV45" s="51"/>
      <c r="DDW45" s="51"/>
      <c r="DDX45" s="51"/>
      <c r="DDY45" s="51"/>
      <c r="DDZ45" s="51"/>
      <c r="DEA45" s="51"/>
      <c r="DEB45" s="51"/>
      <c r="DEC45" s="51"/>
      <c r="DED45" s="51"/>
      <c r="DEE45" s="51"/>
      <c r="DEF45" s="51"/>
      <c r="DEG45" s="51"/>
      <c r="DEH45" s="51"/>
      <c r="DEI45" s="51"/>
      <c r="DEJ45" s="51"/>
      <c r="DEK45" s="51"/>
      <c r="DEL45" s="51"/>
      <c r="DEM45" s="51"/>
      <c r="DEN45" s="51"/>
      <c r="DEO45" s="51"/>
      <c r="DEP45" s="51"/>
      <c r="DEQ45" s="51"/>
      <c r="DER45" s="51"/>
      <c r="DES45" s="51"/>
      <c r="DET45" s="51"/>
      <c r="DEU45" s="51"/>
      <c r="DEV45" s="51"/>
      <c r="DEW45" s="51"/>
      <c r="DEX45" s="51"/>
      <c r="DEY45" s="51"/>
      <c r="DEZ45" s="51"/>
      <c r="DFA45" s="51"/>
      <c r="DFB45" s="51"/>
      <c r="DFC45" s="51"/>
      <c r="DFD45" s="51"/>
      <c r="DFE45" s="51"/>
      <c r="DFF45" s="51"/>
      <c r="DFG45" s="51"/>
      <c r="DFH45" s="51"/>
      <c r="DFI45" s="51"/>
      <c r="DFJ45" s="51"/>
      <c r="DFK45" s="51"/>
      <c r="DFL45" s="51"/>
      <c r="DFM45" s="51"/>
      <c r="DFN45" s="51"/>
      <c r="DFO45" s="51"/>
      <c r="DFP45" s="51"/>
      <c r="DFQ45" s="51"/>
      <c r="DFR45" s="51"/>
      <c r="DFS45" s="51"/>
      <c r="DFT45" s="51"/>
      <c r="DFU45" s="51"/>
      <c r="DFV45" s="51"/>
      <c r="DFW45" s="51"/>
      <c r="DFX45" s="51"/>
      <c r="DFY45" s="51"/>
      <c r="DFZ45" s="51"/>
      <c r="DGA45" s="51"/>
      <c r="DGB45" s="51"/>
      <c r="DGC45" s="51"/>
      <c r="DGD45" s="51"/>
      <c r="DGE45" s="51"/>
      <c r="DGF45" s="51"/>
      <c r="DGG45" s="51"/>
      <c r="DGH45" s="51"/>
      <c r="DGI45" s="51"/>
      <c r="DGJ45" s="51"/>
      <c r="DGK45" s="51"/>
      <c r="DGL45" s="51"/>
      <c r="DGM45" s="51"/>
      <c r="DGN45" s="51"/>
      <c r="DGO45" s="51"/>
      <c r="DGP45" s="51"/>
      <c r="DGQ45" s="51"/>
      <c r="DGR45" s="51"/>
      <c r="DGS45" s="51"/>
      <c r="DGT45" s="51"/>
      <c r="DGU45" s="51"/>
      <c r="DGV45" s="51"/>
      <c r="DGW45" s="51"/>
      <c r="DGX45" s="51"/>
      <c r="DGY45" s="51"/>
      <c r="DGZ45" s="51"/>
      <c r="DHA45" s="51"/>
      <c r="DHB45" s="51"/>
      <c r="DHC45" s="51"/>
      <c r="DHD45" s="51"/>
      <c r="DHE45" s="51"/>
      <c r="DHF45" s="51"/>
      <c r="DHG45" s="51"/>
      <c r="DHH45" s="51"/>
      <c r="DHI45" s="51"/>
      <c r="DHJ45" s="51"/>
      <c r="DHK45" s="51"/>
      <c r="DHL45" s="51"/>
      <c r="DHM45" s="51"/>
      <c r="DHN45" s="51"/>
      <c r="DHO45" s="51"/>
      <c r="DHP45" s="51"/>
      <c r="DHQ45" s="51"/>
      <c r="DHR45" s="51"/>
      <c r="DHS45" s="51"/>
      <c r="DHT45" s="51"/>
      <c r="DHU45" s="51"/>
      <c r="DHV45" s="51"/>
      <c r="DHW45" s="51"/>
      <c r="DHX45" s="51"/>
      <c r="DHY45" s="51"/>
      <c r="DHZ45" s="51"/>
      <c r="DIA45" s="51"/>
      <c r="DIB45" s="51"/>
      <c r="DIC45" s="51"/>
      <c r="DID45" s="51"/>
      <c r="DIE45" s="51"/>
      <c r="DIF45" s="51"/>
      <c r="DIG45" s="51"/>
      <c r="DIH45" s="51"/>
      <c r="DII45" s="51"/>
      <c r="DIJ45" s="51"/>
      <c r="DIK45" s="51"/>
      <c r="DIL45" s="51"/>
      <c r="DIM45" s="51"/>
      <c r="DIN45" s="51"/>
      <c r="DIO45" s="51"/>
      <c r="DIP45" s="51"/>
      <c r="DIQ45" s="51"/>
      <c r="DIR45" s="51"/>
      <c r="DIS45" s="51"/>
      <c r="DIT45" s="51"/>
      <c r="DIU45" s="51"/>
      <c r="DIV45" s="51"/>
      <c r="DIW45" s="51"/>
      <c r="DIX45" s="51"/>
      <c r="DIY45" s="51"/>
      <c r="DIZ45" s="51"/>
      <c r="DJA45" s="51"/>
      <c r="DJB45" s="51"/>
      <c r="DJC45" s="51"/>
      <c r="DJD45" s="51"/>
      <c r="DJE45" s="51"/>
      <c r="DJF45" s="51"/>
      <c r="DJG45" s="51"/>
      <c r="DJH45" s="51"/>
      <c r="DJI45" s="51"/>
      <c r="DJJ45" s="51"/>
      <c r="DJK45" s="51"/>
      <c r="DJL45" s="51"/>
      <c r="DJM45" s="51"/>
      <c r="DJN45" s="51"/>
      <c r="DJO45" s="51"/>
      <c r="DJP45" s="51"/>
      <c r="DJQ45" s="51"/>
      <c r="DJR45" s="51"/>
      <c r="DJS45" s="51"/>
      <c r="DJT45" s="51"/>
      <c r="DJU45" s="51"/>
      <c r="DJV45" s="51"/>
      <c r="DJW45" s="51"/>
      <c r="DJX45" s="51"/>
      <c r="DJY45" s="51"/>
      <c r="DJZ45" s="51"/>
      <c r="DKA45" s="51"/>
      <c r="DKB45" s="51"/>
      <c r="DKC45" s="51"/>
      <c r="DKD45" s="51"/>
      <c r="DKE45" s="51"/>
      <c r="DKF45" s="51"/>
      <c r="DKG45" s="51"/>
      <c r="DKH45" s="51"/>
      <c r="DKI45" s="51"/>
      <c r="DKJ45" s="51"/>
      <c r="DKK45" s="51"/>
      <c r="DKL45" s="51"/>
      <c r="DKM45" s="51"/>
      <c r="DKN45" s="51"/>
      <c r="DKO45" s="51"/>
      <c r="DKP45" s="51"/>
      <c r="DKQ45" s="51"/>
      <c r="DKR45" s="51"/>
      <c r="DKS45" s="51"/>
      <c r="DKT45" s="51"/>
      <c r="DKU45" s="51"/>
      <c r="DKV45" s="51"/>
      <c r="DKW45" s="51"/>
      <c r="DKX45" s="51"/>
      <c r="DKY45" s="51"/>
      <c r="DKZ45" s="51"/>
      <c r="DLA45" s="51"/>
      <c r="DLB45" s="51"/>
      <c r="DLC45" s="51"/>
      <c r="DLD45" s="51"/>
      <c r="DLE45" s="51"/>
      <c r="DLF45" s="51"/>
      <c r="DLG45" s="51"/>
      <c r="DLH45" s="51"/>
      <c r="DLI45" s="51"/>
      <c r="DLJ45" s="51"/>
      <c r="DLK45" s="51"/>
      <c r="DLL45" s="51"/>
      <c r="DLM45" s="51"/>
      <c r="DLN45" s="51"/>
      <c r="DLO45" s="51"/>
      <c r="DLP45" s="51"/>
      <c r="DLQ45" s="51"/>
      <c r="DLR45" s="51"/>
      <c r="DLS45" s="51"/>
      <c r="DLT45" s="51"/>
      <c r="DLU45" s="51"/>
      <c r="DLV45" s="51"/>
      <c r="DLW45" s="51"/>
      <c r="DLX45" s="51"/>
      <c r="DLY45" s="51"/>
      <c r="DLZ45" s="51"/>
      <c r="DMA45" s="51"/>
      <c r="DMB45" s="51"/>
      <c r="DMC45" s="51"/>
      <c r="DMD45" s="51"/>
      <c r="DME45" s="51"/>
      <c r="DMF45" s="51"/>
      <c r="DMG45" s="51"/>
      <c r="DMH45" s="51"/>
      <c r="DMI45" s="51"/>
      <c r="DMJ45" s="51"/>
      <c r="DMK45" s="51"/>
      <c r="DML45" s="51"/>
      <c r="DMM45" s="51"/>
      <c r="DMN45" s="51"/>
      <c r="DMO45" s="51"/>
      <c r="DMP45" s="51"/>
      <c r="DMQ45" s="51"/>
      <c r="DMR45" s="51"/>
      <c r="DMS45" s="51"/>
      <c r="DMT45" s="51"/>
      <c r="DMU45" s="51"/>
      <c r="DMV45" s="51"/>
      <c r="DMW45" s="51"/>
      <c r="DMX45" s="51"/>
      <c r="DMY45" s="51"/>
      <c r="DMZ45" s="51"/>
      <c r="DNA45" s="51"/>
      <c r="DNB45" s="51"/>
      <c r="DNC45" s="51"/>
      <c r="DND45" s="51"/>
      <c r="DNE45" s="51"/>
      <c r="DNF45" s="51"/>
      <c r="DNG45" s="51"/>
      <c r="DNH45" s="51"/>
      <c r="DNI45" s="51"/>
      <c r="DNJ45" s="51"/>
      <c r="DNK45" s="51"/>
      <c r="DNL45" s="51"/>
      <c r="DNM45" s="51"/>
      <c r="DNN45" s="51"/>
      <c r="DNO45" s="51"/>
      <c r="DNP45" s="51"/>
      <c r="DNQ45" s="51"/>
      <c r="DNR45" s="51"/>
      <c r="DNS45" s="51"/>
      <c r="DNT45" s="51"/>
      <c r="DNU45" s="51"/>
      <c r="DNV45" s="51"/>
      <c r="DNW45" s="51"/>
      <c r="DNX45" s="51"/>
      <c r="DNY45" s="51"/>
      <c r="DNZ45" s="51"/>
      <c r="DOA45" s="51"/>
      <c r="DOB45" s="51"/>
      <c r="DOC45" s="51"/>
      <c r="DOD45" s="51"/>
      <c r="DOE45" s="51"/>
      <c r="DOF45" s="51"/>
      <c r="DOG45" s="51"/>
      <c r="DOH45" s="51"/>
      <c r="DOI45" s="51"/>
      <c r="DOJ45" s="51"/>
      <c r="DOK45" s="51"/>
      <c r="DOL45" s="51"/>
      <c r="DOM45" s="51"/>
      <c r="DON45" s="51"/>
      <c r="DOO45" s="51"/>
      <c r="DOP45" s="51"/>
      <c r="DOQ45" s="51"/>
      <c r="DOR45" s="51"/>
      <c r="DOS45" s="51"/>
      <c r="DOT45" s="51"/>
      <c r="DOU45" s="51"/>
      <c r="DOV45" s="51"/>
      <c r="DOW45" s="51"/>
      <c r="DOX45" s="51"/>
      <c r="DOY45" s="51"/>
      <c r="DOZ45" s="51"/>
      <c r="DPA45" s="51"/>
      <c r="DPB45" s="51"/>
      <c r="DPC45" s="51"/>
      <c r="DPD45" s="51"/>
      <c r="DPE45" s="51"/>
      <c r="DPF45" s="51"/>
      <c r="DPG45" s="51"/>
      <c r="DPH45" s="51"/>
      <c r="DPI45" s="51"/>
      <c r="DPJ45" s="51"/>
      <c r="DPK45" s="51"/>
      <c r="DPL45" s="51"/>
      <c r="DPM45" s="51"/>
      <c r="DPN45" s="51"/>
      <c r="DPO45" s="51"/>
      <c r="DPP45" s="51"/>
      <c r="DPQ45" s="51"/>
      <c r="DPR45" s="51"/>
      <c r="DPS45" s="51"/>
      <c r="DPT45" s="51"/>
      <c r="DPU45" s="51"/>
      <c r="DPV45" s="51"/>
      <c r="DPW45" s="51"/>
      <c r="DPX45" s="51"/>
      <c r="DPY45" s="51"/>
      <c r="DPZ45" s="51"/>
      <c r="DQA45" s="51"/>
      <c r="DQB45" s="51"/>
      <c r="DQC45" s="51"/>
      <c r="DQD45" s="51"/>
      <c r="DQE45" s="51"/>
      <c r="DQF45" s="51"/>
      <c r="DQG45" s="51"/>
      <c r="DQH45" s="51"/>
      <c r="DQI45" s="51"/>
      <c r="DQJ45" s="51"/>
      <c r="DQK45" s="51"/>
      <c r="DQL45" s="51"/>
      <c r="DQM45" s="51"/>
      <c r="DQN45" s="51"/>
      <c r="DQO45" s="51"/>
      <c r="DQP45" s="51"/>
      <c r="DQQ45" s="51"/>
      <c r="DQR45" s="51"/>
      <c r="DQS45" s="51"/>
      <c r="DQT45" s="51"/>
      <c r="DQU45" s="51"/>
      <c r="DQV45" s="51"/>
      <c r="DQW45" s="51"/>
      <c r="DQX45" s="51"/>
      <c r="DQY45" s="51"/>
      <c r="DQZ45" s="51"/>
      <c r="DRA45" s="51"/>
      <c r="DRB45" s="51"/>
      <c r="DRC45" s="51"/>
      <c r="DRD45" s="51"/>
      <c r="DRE45" s="51"/>
      <c r="DRF45" s="51"/>
      <c r="DRG45" s="51"/>
      <c r="DRH45" s="51"/>
      <c r="DRI45" s="51"/>
      <c r="DRJ45" s="51"/>
      <c r="DRK45" s="51"/>
      <c r="DRL45" s="51"/>
      <c r="DRM45" s="51"/>
      <c r="DRN45" s="51"/>
      <c r="DRO45" s="51"/>
      <c r="DRP45" s="51"/>
      <c r="DRQ45" s="51"/>
      <c r="DRR45" s="51"/>
      <c r="DRS45" s="51"/>
      <c r="DRT45" s="51"/>
      <c r="DRU45" s="51"/>
      <c r="DRV45" s="51"/>
      <c r="DRW45" s="51"/>
      <c r="DRX45" s="51"/>
      <c r="DRY45" s="51"/>
      <c r="DRZ45" s="51"/>
      <c r="DSA45" s="51"/>
      <c r="DSB45" s="51"/>
      <c r="DSC45" s="51"/>
      <c r="DSD45" s="51"/>
      <c r="DSE45" s="51"/>
      <c r="DSF45" s="51"/>
      <c r="DSG45" s="51"/>
      <c r="DSH45" s="51"/>
      <c r="DSI45" s="51"/>
      <c r="DSJ45" s="51"/>
      <c r="DSK45" s="51"/>
      <c r="DSL45" s="51"/>
      <c r="DSM45" s="51"/>
      <c r="DSN45" s="51"/>
      <c r="DSO45" s="51"/>
      <c r="DSP45" s="51"/>
      <c r="DSQ45" s="51"/>
      <c r="DSR45" s="51"/>
      <c r="DSS45" s="51"/>
      <c r="DST45" s="51"/>
      <c r="DSU45" s="51"/>
      <c r="DSV45" s="51"/>
      <c r="DSW45" s="51"/>
      <c r="DSX45" s="51"/>
      <c r="DSY45" s="51"/>
      <c r="DSZ45" s="51"/>
      <c r="DTA45" s="51"/>
      <c r="DTB45" s="51"/>
      <c r="DTC45" s="51"/>
      <c r="DTD45" s="51"/>
      <c r="DTE45" s="51"/>
      <c r="DTF45" s="51"/>
      <c r="DTG45" s="51"/>
      <c r="DTH45" s="51"/>
      <c r="DTI45" s="51"/>
      <c r="DTJ45" s="51"/>
      <c r="DTK45" s="51"/>
      <c r="DTL45" s="51"/>
      <c r="DTM45" s="51"/>
      <c r="DTN45" s="51"/>
      <c r="DTO45" s="51"/>
      <c r="DTP45" s="51"/>
      <c r="DTQ45" s="51"/>
      <c r="DTR45" s="51"/>
      <c r="DTS45" s="51"/>
      <c r="DTT45" s="51"/>
      <c r="DTU45" s="51"/>
      <c r="DTV45" s="51"/>
      <c r="DTW45" s="51"/>
      <c r="DTX45" s="51"/>
      <c r="DTY45" s="51"/>
      <c r="DTZ45" s="51"/>
      <c r="DUA45" s="51"/>
      <c r="DUB45" s="51"/>
      <c r="DUC45" s="51"/>
      <c r="DUD45" s="51"/>
      <c r="DUE45" s="51"/>
      <c r="DUF45" s="51"/>
      <c r="DUG45" s="51"/>
      <c r="DUH45" s="51"/>
      <c r="DUI45" s="51"/>
      <c r="DUJ45" s="51"/>
      <c r="DUK45" s="51"/>
      <c r="DUL45" s="51"/>
      <c r="DUM45" s="51"/>
      <c r="DUN45" s="51"/>
      <c r="DUO45" s="51"/>
      <c r="DUP45" s="51"/>
      <c r="DUQ45" s="51"/>
      <c r="DUR45" s="51"/>
      <c r="DUS45" s="51"/>
      <c r="DUT45" s="51"/>
      <c r="DUU45" s="51"/>
      <c r="DUV45" s="51"/>
      <c r="DUW45" s="51"/>
      <c r="DUX45" s="51"/>
      <c r="DUY45" s="51"/>
      <c r="DUZ45" s="51"/>
      <c r="DVA45" s="51"/>
      <c r="DVB45" s="51"/>
      <c r="DVC45" s="51"/>
      <c r="DVD45" s="51"/>
      <c r="DVE45" s="51"/>
      <c r="DVF45" s="51"/>
      <c r="DVG45" s="51"/>
      <c r="DVH45" s="51"/>
      <c r="DVI45" s="51"/>
      <c r="DVJ45" s="51"/>
      <c r="DVK45" s="51"/>
      <c r="DVL45" s="51"/>
      <c r="DVM45" s="51"/>
      <c r="DVN45" s="51"/>
      <c r="DVO45" s="51"/>
      <c r="DVP45" s="51"/>
      <c r="DVQ45" s="51"/>
      <c r="DVR45" s="51"/>
      <c r="DVS45" s="51"/>
      <c r="DVT45" s="51"/>
      <c r="DVU45" s="51"/>
      <c r="DVV45" s="51"/>
      <c r="DVW45" s="51"/>
      <c r="DVX45" s="51"/>
      <c r="DVY45" s="51"/>
      <c r="DVZ45" s="51"/>
      <c r="DWA45" s="51"/>
      <c r="DWB45" s="51"/>
      <c r="DWC45" s="51"/>
      <c r="DWD45" s="51"/>
      <c r="DWE45" s="51"/>
      <c r="DWF45" s="51"/>
      <c r="DWG45" s="51"/>
      <c r="DWH45" s="51"/>
      <c r="DWI45" s="51"/>
      <c r="DWJ45" s="51"/>
      <c r="DWK45" s="51"/>
      <c r="DWL45" s="51"/>
      <c r="DWM45" s="51"/>
      <c r="DWN45" s="51"/>
      <c r="DWO45" s="51"/>
      <c r="DWP45" s="51"/>
      <c r="DWQ45" s="51"/>
      <c r="DWR45" s="51"/>
      <c r="DWS45" s="51"/>
      <c r="DWT45" s="51"/>
      <c r="DWU45" s="51"/>
      <c r="DWV45" s="51"/>
      <c r="DWW45" s="51"/>
      <c r="DWX45" s="51"/>
      <c r="DWY45" s="51"/>
      <c r="DWZ45" s="51"/>
      <c r="DXA45" s="51"/>
      <c r="DXB45" s="51"/>
      <c r="DXC45" s="51"/>
      <c r="DXD45" s="51"/>
      <c r="DXE45" s="51"/>
      <c r="DXF45" s="51"/>
      <c r="DXG45" s="51"/>
      <c r="DXH45" s="51"/>
      <c r="DXI45" s="51"/>
      <c r="DXJ45" s="51"/>
      <c r="DXK45" s="51"/>
      <c r="DXL45" s="51"/>
      <c r="DXM45" s="51"/>
      <c r="DXN45" s="51"/>
      <c r="DXO45" s="51"/>
      <c r="DXP45" s="51"/>
      <c r="DXQ45" s="51"/>
      <c r="DXR45" s="51"/>
      <c r="DXS45" s="51"/>
      <c r="DXT45" s="51"/>
      <c r="DXU45" s="51"/>
      <c r="DXV45" s="51"/>
      <c r="DXW45" s="51"/>
      <c r="DXX45" s="51"/>
      <c r="DXY45" s="51"/>
      <c r="DXZ45" s="51"/>
      <c r="DYA45" s="51"/>
      <c r="DYB45" s="51"/>
      <c r="DYC45" s="51"/>
      <c r="DYD45" s="51"/>
      <c r="DYE45" s="51"/>
      <c r="DYF45" s="51"/>
      <c r="DYG45" s="51"/>
      <c r="DYH45" s="51"/>
      <c r="DYI45" s="51"/>
      <c r="DYJ45" s="51"/>
      <c r="DYK45" s="51"/>
      <c r="DYL45" s="51"/>
      <c r="DYM45" s="51"/>
      <c r="DYN45" s="51"/>
      <c r="DYO45" s="51"/>
      <c r="DYP45" s="51"/>
      <c r="DYQ45" s="51"/>
      <c r="DYR45" s="51"/>
      <c r="DYS45" s="51"/>
      <c r="DYT45" s="51"/>
      <c r="DYU45" s="51"/>
      <c r="DYV45" s="51"/>
      <c r="DYW45" s="51"/>
      <c r="DYX45" s="51"/>
      <c r="DYY45" s="51"/>
      <c r="DYZ45" s="51"/>
      <c r="DZA45" s="51"/>
      <c r="DZB45" s="51"/>
      <c r="DZC45" s="51"/>
      <c r="DZD45" s="51"/>
      <c r="DZE45" s="51"/>
      <c r="DZF45" s="51"/>
      <c r="DZG45" s="51"/>
      <c r="DZH45" s="51"/>
      <c r="DZI45" s="51"/>
      <c r="DZJ45" s="51"/>
      <c r="DZK45" s="51"/>
      <c r="DZL45" s="51"/>
      <c r="DZM45" s="51"/>
      <c r="DZN45" s="51"/>
      <c r="DZO45" s="51"/>
      <c r="DZP45" s="51"/>
      <c r="DZQ45" s="51"/>
      <c r="DZR45" s="51"/>
      <c r="DZS45" s="51"/>
      <c r="DZT45" s="51"/>
      <c r="DZU45" s="51"/>
      <c r="DZV45" s="51"/>
      <c r="DZW45" s="51"/>
      <c r="DZX45" s="51"/>
      <c r="DZY45" s="51"/>
      <c r="DZZ45" s="51"/>
      <c r="EAA45" s="51"/>
      <c r="EAB45" s="51"/>
      <c r="EAC45" s="51"/>
      <c r="EAD45" s="51"/>
      <c r="EAE45" s="51"/>
      <c r="EAF45" s="51"/>
      <c r="EAG45" s="51"/>
      <c r="EAH45" s="51"/>
      <c r="EAI45" s="51"/>
      <c r="EAJ45" s="51"/>
      <c r="EAK45" s="51"/>
      <c r="EAL45" s="51"/>
      <c r="EAM45" s="51"/>
      <c r="EAN45" s="51"/>
      <c r="EAO45" s="51"/>
      <c r="EAP45" s="51"/>
      <c r="EAQ45" s="51"/>
      <c r="EAR45" s="51"/>
      <c r="EAS45" s="51"/>
      <c r="EAT45" s="51"/>
      <c r="EAU45" s="51"/>
      <c r="EAV45" s="51"/>
      <c r="EAW45" s="51"/>
      <c r="EAX45" s="51"/>
      <c r="EAY45" s="51"/>
      <c r="EAZ45" s="51"/>
      <c r="EBA45" s="51"/>
      <c r="EBB45" s="51"/>
      <c r="EBC45" s="51"/>
      <c r="EBD45" s="51"/>
      <c r="EBE45" s="51"/>
      <c r="EBF45" s="51"/>
      <c r="EBG45" s="51"/>
      <c r="EBH45" s="51"/>
      <c r="EBI45" s="51"/>
      <c r="EBJ45" s="51"/>
      <c r="EBK45" s="51"/>
      <c r="EBL45" s="51"/>
      <c r="EBM45" s="51"/>
      <c r="EBN45" s="51"/>
      <c r="EBO45" s="51"/>
      <c r="EBP45" s="51"/>
      <c r="EBQ45" s="51"/>
      <c r="EBR45" s="51"/>
      <c r="EBS45" s="51"/>
      <c r="EBT45" s="51"/>
      <c r="EBU45" s="51"/>
      <c r="EBV45" s="51"/>
      <c r="EBW45" s="51"/>
      <c r="EBX45" s="51"/>
      <c r="EBY45" s="51"/>
      <c r="EBZ45" s="51"/>
      <c r="ECA45" s="51"/>
      <c r="ECB45" s="51"/>
      <c r="ECC45" s="51"/>
      <c r="ECD45" s="51"/>
      <c r="ECE45" s="51"/>
      <c r="ECF45" s="51"/>
      <c r="ECG45" s="51"/>
      <c r="ECH45" s="51"/>
      <c r="ECI45" s="51"/>
      <c r="ECJ45" s="51"/>
      <c r="ECK45" s="51"/>
      <c r="ECL45" s="51"/>
      <c r="ECM45" s="51"/>
      <c r="ECN45" s="51"/>
      <c r="ECO45" s="51"/>
      <c r="ECP45" s="51"/>
      <c r="ECQ45" s="51"/>
      <c r="ECR45" s="51"/>
      <c r="ECS45" s="51"/>
      <c r="ECT45" s="51"/>
      <c r="ECU45" s="51"/>
      <c r="ECV45" s="51"/>
      <c r="ECW45" s="51"/>
      <c r="ECX45" s="51"/>
      <c r="ECY45" s="51"/>
      <c r="ECZ45" s="51"/>
      <c r="EDA45" s="51"/>
      <c r="EDB45" s="51"/>
      <c r="EDC45" s="51"/>
      <c r="EDD45" s="51"/>
      <c r="EDE45" s="51"/>
      <c r="EDF45" s="51"/>
      <c r="EDG45" s="51"/>
      <c r="EDH45" s="51"/>
      <c r="EDI45" s="51"/>
      <c r="EDJ45" s="51"/>
      <c r="EDK45" s="51"/>
      <c r="EDL45" s="51"/>
      <c r="EDM45" s="51"/>
      <c r="EDN45" s="51"/>
      <c r="EDO45" s="51"/>
      <c r="EDP45" s="51"/>
      <c r="EDQ45" s="51"/>
      <c r="EDR45" s="51"/>
      <c r="EDS45" s="51"/>
      <c r="EDT45" s="51"/>
      <c r="EDU45" s="51"/>
      <c r="EDV45" s="51"/>
      <c r="EDW45" s="51"/>
      <c r="EDX45" s="51"/>
      <c r="EDY45" s="51"/>
      <c r="EDZ45" s="51"/>
      <c r="EEA45" s="51"/>
      <c r="EEB45" s="51"/>
      <c r="EEC45" s="51"/>
      <c r="EED45" s="51"/>
      <c r="EEE45" s="51"/>
      <c r="EEF45" s="51"/>
      <c r="EEG45" s="51"/>
      <c r="EEH45" s="51"/>
      <c r="EEI45" s="51"/>
      <c r="EEJ45" s="51"/>
      <c r="EEK45" s="51"/>
      <c r="EEL45" s="51"/>
      <c r="EEM45" s="51"/>
      <c r="EEN45" s="51"/>
      <c r="EEO45" s="51"/>
      <c r="EEP45" s="51"/>
      <c r="EEQ45" s="51"/>
      <c r="EER45" s="51"/>
      <c r="EES45" s="51"/>
      <c r="EET45" s="51"/>
      <c r="EEU45" s="51"/>
      <c r="EEV45" s="51"/>
      <c r="EEW45" s="51"/>
      <c r="EEX45" s="51"/>
      <c r="EEY45" s="51"/>
      <c r="EEZ45" s="51"/>
      <c r="EFA45" s="51"/>
      <c r="EFB45" s="51"/>
      <c r="EFC45" s="51"/>
      <c r="EFD45" s="51"/>
      <c r="EFE45" s="51"/>
      <c r="EFF45" s="51"/>
      <c r="EFG45" s="51"/>
      <c r="EFH45" s="51"/>
      <c r="EFI45" s="51"/>
      <c r="EFJ45" s="51"/>
      <c r="EFK45" s="51"/>
      <c r="EFL45" s="51"/>
      <c r="EFM45" s="51"/>
      <c r="EFN45" s="51"/>
      <c r="EFO45" s="51"/>
      <c r="EFP45" s="51"/>
      <c r="EFQ45" s="51"/>
      <c r="EFR45" s="51"/>
      <c r="EFS45" s="51"/>
      <c r="EFT45" s="51"/>
      <c r="EFU45" s="51"/>
      <c r="EFV45" s="51"/>
      <c r="EFW45" s="51"/>
      <c r="EFX45" s="51"/>
      <c r="EFY45" s="51"/>
      <c r="EFZ45" s="51"/>
      <c r="EGA45" s="51"/>
      <c r="EGB45" s="51"/>
      <c r="EGC45" s="51"/>
      <c r="EGD45" s="51"/>
      <c r="EGE45" s="51"/>
      <c r="EGF45" s="51"/>
      <c r="EGG45" s="51"/>
      <c r="EGH45" s="51"/>
      <c r="EGI45" s="51"/>
      <c r="EGJ45" s="51"/>
      <c r="EGK45" s="51"/>
      <c r="EGL45" s="51"/>
      <c r="EGM45" s="51"/>
      <c r="EGN45" s="51"/>
      <c r="EGO45" s="51"/>
      <c r="EGP45" s="51"/>
      <c r="EGQ45" s="51"/>
      <c r="EGR45" s="51"/>
      <c r="EGS45" s="51"/>
      <c r="EGT45" s="51"/>
      <c r="EGU45" s="51"/>
      <c r="EGV45" s="51"/>
      <c r="EGW45" s="51"/>
      <c r="EGX45" s="51"/>
      <c r="EGY45" s="51"/>
      <c r="EGZ45" s="51"/>
      <c r="EHA45" s="51"/>
      <c r="EHB45" s="51"/>
      <c r="EHC45" s="51"/>
      <c r="EHD45" s="51"/>
      <c r="EHE45" s="51"/>
      <c r="EHF45" s="51"/>
      <c r="EHG45" s="51"/>
      <c r="EHH45" s="51"/>
      <c r="EHI45" s="51"/>
      <c r="EHJ45" s="51"/>
      <c r="EHK45" s="51"/>
      <c r="EHL45" s="51"/>
      <c r="EHM45" s="51"/>
      <c r="EHN45" s="51"/>
      <c r="EHO45" s="51"/>
      <c r="EHP45" s="51"/>
      <c r="EHQ45" s="51"/>
      <c r="EHR45" s="51"/>
      <c r="EHS45" s="51"/>
      <c r="EHT45" s="51"/>
      <c r="EHU45" s="51"/>
      <c r="EHV45" s="51"/>
      <c r="EHW45" s="51"/>
      <c r="EHX45" s="51"/>
      <c r="EHY45" s="51"/>
      <c r="EHZ45" s="51"/>
      <c r="EIA45" s="51"/>
      <c r="EIB45" s="51"/>
      <c r="EIC45" s="51"/>
      <c r="EID45" s="51"/>
      <c r="EIE45" s="51"/>
      <c r="EIF45" s="51"/>
      <c r="EIG45" s="51"/>
      <c r="EIH45" s="51"/>
      <c r="EII45" s="51"/>
      <c r="EIJ45" s="51"/>
      <c r="EIK45" s="51"/>
      <c r="EIL45" s="51"/>
      <c r="EIM45" s="51"/>
      <c r="EIN45" s="51"/>
      <c r="EIO45" s="51"/>
      <c r="EIP45" s="51"/>
      <c r="EIQ45" s="51"/>
      <c r="EIR45" s="51"/>
      <c r="EIS45" s="51"/>
      <c r="EIT45" s="51"/>
      <c r="EIU45" s="51"/>
      <c r="EIV45" s="51"/>
      <c r="EIW45" s="51"/>
      <c r="EIX45" s="51"/>
      <c r="EIY45" s="51"/>
      <c r="EIZ45" s="51"/>
      <c r="EJA45" s="51"/>
      <c r="EJB45" s="51"/>
      <c r="EJC45" s="51"/>
      <c r="EJD45" s="51"/>
      <c r="EJE45" s="51"/>
      <c r="EJF45" s="51"/>
      <c r="EJG45" s="51"/>
      <c r="EJH45" s="51"/>
      <c r="EJI45" s="51"/>
      <c r="EJJ45" s="51"/>
      <c r="EJK45" s="51"/>
      <c r="EJL45" s="51"/>
      <c r="EJM45" s="51"/>
      <c r="EJN45" s="51"/>
      <c r="EJO45" s="51"/>
      <c r="EJP45" s="51"/>
      <c r="EJQ45" s="51"/>
      <c r="EJR45" s="51"/>
      <c r="EJS45" s="51"/>
      <c r="EJT45" s="51"/>
      <c r="EJU45" s="51"/>
      <c r="EJV45" s="51"/>
      <c r="EJW45" s="51"/>
      <c r="EJX45" s="51"/>
      <c r="EJY45" s="51"/>
      <c r="EJZ45" s="51"/>
      <c r="EKA45" s="51"/>
      <c r="EKB45" s="51"/>
      <c r="EKC45" s="51"/>
      <c r="EKD45" s="51"/>
      <c r="EKE45" s="51"/>
      <c r="EKF45" s="51"/>
      <c r="EKG45" s="51"/>
      <c r="EKH45" s="51"/>
      <c r="EKI45" s="51"/>
      <c r="EKJ45" s="51"/>
      <c r="EKK45" s="51"/>
      <c r="EKL45" s="51"/>
      <c r="EKM45" s="51"/>
      <c r="EKN45" s="51"/>
      <c r="EKO45" s="51"/>
      <c r="EKP45" s="51"/>
      <c r="EKQ45" s="51"/>
      <c r="EKR45" s="51"/>
      <c r="EKS45" s="51"/>
      <c r="EKT45" s="51"/>
      <c r="EKU45" s="51"/>
      <c r="EKV45" s="51"/>
      <c r="EKW45" s="51"/>
      <c r="EKX45" s="51"/>
      <c r="EKY45" s="51"/>
      <c r="EKZ45" s="51"/>
      <c r="ELA45" s="51"/>
      <c r="ELB45" s="51"/>
      <c r="ELC45" s="51"/>
      <c r="ELD45" s="51"/>
      <c r="ELE45" s="51"/>
      <c r="ELF45" s="51"/>
      <c r="ELG45" s="51"/>
      <c r="ELH45" s="51"/>
      <c r="ELI45" s="51"/>
      <c r="ELJ45" s="51"/>
      <c r="ELK45" s="51"/>
      <c r="ELL45" s="51"/>
      <c r="ELM45" s="51"/>
      <c r="ELN45" s="51"/>
      <c r="ELO45" s="51"/>
      <c r="ELP45" s="51"/>
      <c r="ELQ45" s="51"/>
      <c r="ELR45" s="51"/>
      <c r="ELS45" s="51"/>
      <c r="ELT45" s="51"/>
      <c r="ELU45" s="51"/>
      <c r="ELV45" s="51"/>
      <c r="ELW45" s="51"/>
      <c r="ELX45" s="51"/>
      <c r="ELY45" s="51"/>
      <c r="ELZ45" s="51"/>
      <c r="EMA45" s="51"/>
      <c r="EMB45" s="51"/>
      <c r="EMC45" s="51"/>
      <c r="EMD45" s="51"/>
      <c r="EME45" s="51"/>
      <c r="EMF45" s="51"/>
      <c r="EMG45" s="51"/>
      <c r="EMH45" s="51"/>
      <c r="EMI45" s="51"/>
      <c r="EMJ45" s="51"/>
      <c r="EMK45" s="51"/>
      <c r="EML45" s="51"/>
      <c r="EMM45" s="51"/>
      <c r="EMN45" s="51"/>
      <c r="EMO45" s="51"/>
      <c r="EMP45" s="51"/>
      <c r="EMQ45" s="51"/>
      <c r="EMR45" s="51"/>
      <c r="EMS45" s="51"/>
      <c r="EMT45" s="51"/>
      <c r="EMU45" s="51"/>
      <c r="EMV45" s="51"/>
      <c r="EMW45" s="51"/>
      <c r="EMX45" s="51"/>
      <c r="EMY45" s="51"/>
      <c r="EMZ45" s="51"/>
      <c r="ENA45" s="51"/>
      <c r="ENB45" s="51"/>
      <c r="ENC45" s="51"/>
      <c r="END45" s="51"/>
      <c r="ENE45" s="51"/>
      <c r="ENF45" s="51"/>
      <c r="ENG45" s="51"/>
      <c r="ENH45" s="51"/>
      <c r="ENI45" s="51"/>
      <c r="ENJ45" s="51"/>
      <c r="ENK45" s="51"/>
      <c r="ENL45" s="51"/>
      <c r="ENM45" s="51"/>
      <c r="ENN45" s="51"/>
      <c r="ENO45" s="51"/>
      <c r="ENP45" s="51"/>
      <c r="ENQ45" s="51"/>
      <c r="ENR45" s="51"/>
      <c r="ENS45" s="51"/>
      <c r="ENT45" s="51"/>
      <c r="ENU45" s="51"/>
      <c r="ENV45" s="51"/>
      <c r="ENW45" s="51"/>
      <c r="ENX45" s="51"/>
      <c r="ENY45" s="51"/>
      <c r="ENZ45" s="51"/>
      <c r="EOA45" s="51"/>
      <c r="EOB45" s="51"/>
      <c r="EOC45" s="51"/>
      <c r="EOD45" s="51"/>
      <c r="EOE45" s="51"/>
      <c r="EOF45" s="51"/>
      <c r="EOG45" s="51"/>
      <c r="EOH45" s="51"/>
      <c r="EOI45" s="51"/>
      <c r="EOJ45" s="51"/>
      <c r="EOK45" s="51"/>
      <c r="EOL45" s="51"/>
      <c r="EOM45" s="51"/>
      <c r="EON45" s="51"/>
      <c r="EOO45" s="51"/>
      <c r="EOP45" s="51"/>
      <c r="EOQ45" s="51"/>
      <c r="EOR45" s="51"/>
      <c r="EOS45" s="51"/>
      <c r="EOT45" s="51"/>
      <c r="EOU45" s="51"/>
      <c r="EOV45" s="51"/>
      <c r="EOW45" s="51"/>
      <c r="EOX45" s="51"/>
      <c r="EOY45" s="51"/>
      <c r="EOZ45" s="51"/>
      <c r="EPA45" s="51"/>
      <c r="EPB45" s="51"/>
      <c r="EPC45" s="51"/>
      <c r="EPD45" s="51"/>
      <c r="EPE45" s="51"/>
      <c r="EPF45" s="51"/>
      <c r="EPG45" s="51"/>
      <c r="EPH45" s="51"/>
      <c r="EPI45" s="51"/>
      <c r="EPJ45" s="51"/>
      <c r="EPK45" s="51"/>
      <c r="EPL45" s="51"/>
      <c r="EPM45" s="51"/>
      <c r="EPN45" s="51"/>
      <c r="EPO45" s="51"/>
      <c r="EPP45" s="51"/>
      <c r="EPQ45" s="51"/>
      <c r="EPR45" s="51"/>
      <c r="EPS45" s="51"/>
      <c r="EPT45" s="51"/>
      <c r="EPU45" s="51"/>
      <c r="EPV45" s="51"/>
      <c r="EPW45" s="51"/>
      <c r="EPX45" s="51"/>
      <c r="EPY45" s="51"/>
      <c r="EPZ45" s="51"/>
      <c r="EQA45" s="51"/>
      <c r="EQB45" s="51"/>
      <c r="EQC45" s="51"/>
      <c r="EQD45" s="51"/>
      <c r="EQE45" s="51"/>
      <c r="EQF45" s="51"/>
      <c r="EQG45" s="51"/>
      <c r="EQH45" s="51"/>
      <c r="EQI45" s="51"/>
      <c r="EQJ45" s="51"/>
      <c r="EQK45" s="51"/>
      <c r="EQL45" s="51"/>
      <c r="EQM45" s="51"/>
      <c r="EQN45" s="51"/>
      <c r="EQO45" s="51"/>
      <c r="EQP45" s="51"/>
      <c r="EQQ45" s="51"/>
      <c r="EQR45" s="51"/>
      <c r="EQS45" s="51"/>
      <c r="EQT45" s="51"/>
      <c r="EQU45" s="51"/>
      <c r="EQV45" s="51"/>
      <c r="EQW45" s="51"/>
      <c r="EQX45" s="51"/>
      <c r="EQY45" s="51"/>
      <c r="EQZ45" s="51"/>
      <c r="ERA45" s="51"/>
      <c r="ERB45" s="51"/>
      <c r="ERC45" s="51"/>
      <c r="ERD45" s="51"/>
      <c r="ERE45" s="51"/>
      <c r="ERF45" s="51"/>
      <c r="ERG45" s="51"/>
      <c r="ERH45" s="51"/>
      <c r="ERI45" s="51"/>
      <c r="ERJ45" s="51"/>
      <c r="ERK45" s="51"/>
      <c r="ERL45" s="51"/>
      <c r="ERM45" s="51"/>
      <c r="ERN45" s="51"/>
      <c r="ERO45" s="51"/>
      <c r="ERP45" s="51"/>
      <c r="ERQ45" s="51"/>
      <c r="ERR45" s="51"/>
      <c r="ERS45" s="51"/>
      <c r="ERT45" s="51"/>
      <c r="ERU45" s="51"/>
      <c r="ERV45" s="51"/>
      <c r="ERW45" s="51"/>
      <c r="ERX45" s="51"/>
      <c r="ERY45" s="51"/>
      <c r="ERZ45" s="51"/>
      <c r="ESA45" s="51"/>
      <c r="ESB45" s="51"/>
      <c r="ESC45" s="51"/>
      <c r="ESD45" s="51"/>
      <c r="ESE45" s="51"/>
      <c r="ESF45" s="51"/>
      <c r="ESG45" s="51"/>
      <c r="ESH45" s="51"/>
      <c r="ESI45" s="51"/>
      <c r="ESJ45" s="51"/>
      <c r="ESK45" s="51"/>
      <c r="ESL45" s="51"/>
      <c r="ESM45" s="51"/>
      <c r="ESN45" s="51"/>
      <c r="ESO45" s="51"/>
      <c r="ESP45" s="51"/>
      <c r="ESQ45" s="51"/>
      <c r="ESR45" s="51"/>
      <c r="ESS45" s="51"/>
      <c r="EST45" s="51"/>
      <c r="ESU45" s="51"/>
      <c r="ESV45" s="51"/>
      <c r="ESW45" s="51"/>
      <c r="ESX45" s="51"/>
      <c r="ESY45" s="51"/>
      <c r="ESZ45" s="51"/>
      <c r="ETA45" s="51"/>
      <c r="ETB45" s="51"/>
      <c r="ETC45" s="51"/>
      <c r="ETD45" s="51"/>
      <c r="ETE45" s="51"/>
      <c r="ETF45" s="51"/>
      <c r="ETG45" s="51"/>
      <c r="ETH45" s="51"/>
      <c r="ETI45" s="51"/>
      <c r="ETJ45" s="51"/>
      <c r="ETK45" s="51"/>
      <c r="ETL45" s="51"/>
      <c r="ETM45" s="51"/>
      <c r="ETN45" s="51"/>
      <c r="ETO45" s="51"/>
      <c r="ETP45" s="51"/>
      <c r="ETQ45" s="51"/>
      <c r="ETR45" s="51"/>
      <c r="ETS45" s="51"/>
      <c r="ETT45" s="51"/>
      <c r="ETU45" s="51"/>
      <c r="ETV45" s="51"/>
      <c r="ETW45" s="51"/>
      <c r="ETX45" s="51"/>
      <c r="ETY45" s="51"/>
      <c r="ETZ45" s="51"/>
      <c r="EUA45" s="51"/>
      <c r="EUB45" s="51"/>
      <c r="EUC45" s="51"/>
      <c r="EUD45" s="51"/>
      <c r="EUE45" s="51"/>
      <c r="EUF45" s="51"/>
      <c r="EUG45" s="51"/>
      <c r="EUH45" s="51"/>
      <c r="EUI45" s="51"/>
      <c r="EUJ45" s="51"/>
      <c r="EUK45" s="51"/>
      <c r="EUL45" s="51"/>
      <c r="EUM45" s="51"/>
      <c r="EUN45" s="51"/>
      <c r="EUO45" s="51"/>
      <c r="EUP45" s="51"/>
      <c r="EUQ45" s="51"/>
      <c r="EUR45" s="51"/>
      <c r="EUS45" s="51"/>
      <c r="EUT45" s="51"/>
      <c r="EUU45" s="51"/>
      <c r="EUV45" s="51"/>
      <c r="EUW45" s="51"/>
      <c r="EUX45" s="51"/>
      <c r="EUY45" s="51"/>
      <c r="EUZ45" s="51"/>
      <c r="EVA45" s="51"/>
      <c r="EVB45" s="51"/>
      <c r="EVC45" s="51"/>
      <c r="EVD45" s="51"/>
      <c r="EVE45" s="51"/>
      <c r="EVF45" s="51"/>
      <c r="EVG45" s="51"/>
      <c r="EVH45" s="51"/>
      <c r="EVI45" s="51"/>
      <c r="EVJ45" s="51"/>
      <c r="EVK45" s="51"/>
      <c r="EVL45" s="51"/>
      <c r="EVM45" s="51"/>
      <c r="EVN45" s="51"/>
      <c r="EVO45" s="51"/>
      <c r="EVP45" s="51"/>
      <c r="EVQ45" s="51"/>
      <c r="EVR45" s="51"/>
      <c r="EVS45" s="51"/>
      <c r="EVT45" s="51"/>
      <c r="EVU45" s="51"/>
      <c r="EVV45" s="51"/>
      <c r="EVW45" s="51"/>
      <c r="EVX45" s="51"/>
      <c r="EVY45" s="51"/>
      <c r="EVZ45" s="51"/>
      <c r="EWA45" s="51"/>
      <c r="EWB45" s="51"/>
      <c r="EWC45" s="51"/>
      <c r="EWD45" s="51"/>
      <c r="EWE45" s="51"/>
      <c r="EWF45" s="51"/>
      <c r="EWG45" s="51"/>
      <c r="EWH45" s="51"/>
      <c r="EWI45" s="51"/>
      <c r="EWJ45" s="51"/>
      <c r="EWK45" s="51"/>
      <c r="EWL45" s="51"/>
      <c r="EWM45" s="51"/>
      <c r="EWN45" s="51"/>
      <c r="EWO45" s="51"/>
      <c r="EWP45" s="51"/>
      <c r="EWQ45" s="51"/>
      <c r="EWR45" s="51"/>
      <c r="EWS45" s="51"/>
      <c r="EWT45" s="51"/>
      <c r="EWU45" s="51"/>
      <c r="EWV45" s="51"/>
      <c r="EWW45" s="51"/>
      <c r="EWX45" s="51"/>
      <c r="EWY45" s="51"/>
      <c r="EWZ45" s="51"/>
      <c r="EXA45" s="51"/>
      <c r="EXB45" s="51"/>
      <c r="EXC45" s="51"/>
      <c r="EXD45" s="51"/>
      <c r="EXE45" s="51"/>
      <c r="EXF45" s="51"/>
      <c r="EXG45" s="51"/>
      <c r="EXH45" s="51"/>
      <c r="EXI45" s="51"/>
      <c r="EXJ45" s="51"/>
      <c r="EXK45" s="51"/>
      <c r="EXL45" s="51"/>
      <c r="EXM45" s="51"/>
      <c r="EXN45" s="51"/>
      <c r="EXO45" s="51"/>
      <c r="EXP45" s="51"/>
      <c r="EXQ45" s="51"/>
      <c r="EXR45" s="51"/>
      <c r="EXS45" s="51"/>
      <c r="EXT45" s="51"/>
      <c r="EXU45" s="51"/>
      <c r="EXV45" s="51"/>
      <c r="EXW45" s="51"/>
      <c r="EXX45" s="51"/>
      <c r="EXY45" s="51"/>
      <c r="EXZ45" s="51"/>
      <c r="EYA45" s="51"/>
      <c r="EYB45" s="51"/>
      <c r="EYC45" s="51"/>
      <c r="EYD45" s="51"/>
      <c r="EYE45" s="51"/>
      <c r="EYF45" s="51"/>
      <c r="EYG45" s="51"/>
      <c r="EYH45" s="51"/>
      <c r="EYI45" s="51"/>
      <c r="EYJ45" s="51"/>
      <c r="EYK45" s="51"/>
      <c r="EYL45" s="51"/>
      <c r="EYM45" s="51"/>
      <c r="EYN45" s="51"/>
      <c r="EYO45" s="51"/>
      <c r="EYP45" s="51"/>
      <c r="EYQ45" s="51"/>
      <c r="EYR45" s="51"/>
      <c r="EYS45" s="51"/>
      <c r="EYT45" s="51"/>
      <c r="EYU45" s="51"/>
      <c r="EYV45" s="51"/>
      <c r="EYW45" s="51"/>
      <c r="EYX45" s="51"/>
      <c r="EYY45" s="51"/>
      <c r="EYZ45" s="51"/>
      <c r="EZA45" s="51"/>
      <c r="EZB45" s="51"/>
      <c r="EZC45" s="51"/>
      <c r="EZD45" s="51"/>
      <c r="EZE45" s="51"/>
      <c r="EZF45" s="51"/>
      <c r="EZG45" s="51"/>
      <c r="EZH45" s="51"/>
      <c r="EZI45" s="51"/>
      <c r="EZJ45" s="51"/>
      <c r="EZK45" s="51"/>
      <c r="EZL45" s="51"/>
      <c r="EZM45" s="51"/>
      <c r="EZN45" s="51"/>
      <c r="EZO45" s="51"/>
      <c r="EZP45" s="51"/>
      <c r="EZQ45" s="51"/>
      <c r="EZR45" s="51"/>
      <c r="EZS45" s="51"/>
      <c r="EZT45" s="51"/>
      <c r="EZU45" s="51"/>
      <c r="EZV45" s="51"/>
      <c r="EZW45" s="51"/>
      <c r="EZX45" s="51"/>
      <c r="EZY45" s="51"/>
      <c r="EZZ45" s="51"/>
      <c r="FAA45" s="51"/>
      <c r="FAB45" s="51"/>
      <c r="FAC45" s="51"/>
      <c r="FAD45" s="51"/>
      <c r="FAE45" s="51"/>
      <c r="FAF45" s="51"/>
      <c r="FAG45" s="51"/>
      <c r="FAH45" s="51"/>
      <c r="FAI45" s="51"/>
      <c r="FAJ45" s="51"/>
      <c r="FAK45" s="51"/>
      <c r="FAL45" s="51"/>
      <c r="FAM45" s="51"/>
      <c r="FAN45" s="51"/>
      <c r="FAO45" s="51"/>
      <c r="FAP45" s="51"/>
      <c r="FAQ45" s="51"/>
      <c r="FAR45" s="51"/>
      <c r="FAS45" s="51"/>
      <c r="FAT45" s="51"/>
      <c r="FAU45" s="51"/>
      <c r="FAV45" s="51"/>
      <c r="FAW45" s="51"/>
      <c r="FAX45" s="51"/>
      <c r="FAY45" s="51"/>
      <c r="FAZ45" s="51"/>
      <c r="FBA45" s="51"/>
      <c r="FBB45" s="51"/>
      <c r="FBC45" s="51"/>
      <c r="FBD45" s="51"/>
      <c r="FBE45" s="51"/>
      <c r="FBF45" s="51"/>
      <c r="FBG45" s="51"/>
      <c r="FBH45" s="51"/>
      <c r="FBI45" s="51"/>
      <c r="FBJ45" s="51"/>
      <c r="FBK45" s="51"/>
      <c r="FBL45" s="51"/>
      <c r="FBM45" s="51"/>
      <c r="FBN45" s="51"/>
      <c r="FBO45" s="51"/>
      <c r="FBP45" s="51"/>
      <c r="FBQ45" s="51"/>
      <c r="FBR45" s="51"/>
      <c r="FBS45" s="51"/>
      <c r="FBT45" s="51"/>
      <c r="FBU45" s="51"/>
      <c r="FBV45" s="51"/>
      <c r="FBW45" s="51"/>
      <c r="FBX45" s="51"/>
      <c r="FBY45" s="51"/>
      <c r="FBZ45" s="51"/>
      <c r="FCA45" s="51"/>
      <c r="FCB45" s="51"/>
      <c r="FCC45" s="51"/>
      <c r="FCD45" s="51"/>
      <c r="FCE45" s="51"/>
      <c r="FCF45" s="51"/>
      <c r="FCG45" s="51"/>
      <c r="FCH45" s="51"/>
      <c r="FCI45" s="51"/>
      <c r="FCJ45" s="51"/>
      <c r="FCK45" s="51"/>
      <c r="FCL45" s="51"/>
      <c r="FCM45" s="51"/>
      <c r="FCN45" s="51"/>
      <c r="FCO45" s="51"/>
      <c r="FCP45" s="51"/>
      <c r="FCQ45" s="51"/>
      <c r="FCR45" s="51"/>
      <c r="FCS45" s="51"/>
      <c r="FCT45" s="51"/>
      <c r="FCU45" s="51"/>
      <c r="FCV45" s="51"/>
      <c r="FCW45" s="51"/>
      <c r="FCX45" s="51"/>
      <c r="FCY45" s="51"/>
      <c r="FCZ45" s="51"/>
      <c r="FDA45" s="51"/>
      <c r="FDB45" s="51"/>
      <c r="FDC45" s="51"/>
      <c r="FDD45" s="51"/>
      <c r="FDE45" s="51"/>
      <c r="FDF45" s="51"/>
      <c r="FDG45" s="51"/>
      <c r="FDH45" s="51"/>
      <c r="FDI45" s="51"/>
      <c r="FDJ45" s="51"/>
      <c r="FDK45" s="51"/>
      <c r="FDL45" s="51"/>
      <c r="FDM45" s="51"/>
      <c r="FDN45" s="51"/>
      <c r="FDO45" s="51"/>
      <c r="FDP45" s="51"/>
      <c r="FDQ45" s="51"/>
      <c r="FDR45" s="51"/>
      <c r="FDS45" s="51"/>
      <c r="FDT45" s="51"/>
      <c r="FDU45" s="51"/>
      <c r="FDV45" s="51"/>
      <c r="FDW45" s="51"/>
      <c r="FDX45" s="51"/>
      <c r="FDY45" s="51"/>
      <c r="FDZ45" s="51"/>
      <c r="FEA45" s="51"/>
      <c r="FEB45" s="51"/>
      <c r="FEC45" s="51"/>
      <c r="FED45" s="51"/>
      <c r="FEE45" s="51"/>
      <c r="FEF45" s="51"/>
      <c r="FEG45" s="51"/>
      <c r="FEH45" s="51"/>
      <c r="FEI45" s="51"/>
      <c r="FEJ45" s="51"/>
      <c r="FEK45" s="51"/>
      <c r="FEL45" s="51"/>
      <c r="FEM45" s="51"/>
      <c r="FEN45" s="51"/>
      <c r="FEO45" s="51"/>
      <c r="FEP45" s="51"/>
      <c r="FEQ45" s="51"/>
      <c r="FER45" s="51"/>
      <c r="FES45" s="51"/>
      <c r="FET45" s="51"/>
      <c r="FEU45" s="51"/>
      <c r="FEV45" s="51"/>
      <c r="FEW45" s="51"/>
      <c r="FEX45" s="51"/>
      <c r="FEY45" s="51"/>
      <c r="FEZ45" s="51"/>
      <c r="FFA45" s="51"/>
      <c r="FFB45" s="51"/>
      <c r="FFC45" s="51"/>
      <c r="FFD45" s="51"/>
      <c r="FFE45" s="51"/>
      <c r="FFF45" s="51"/>
      <c r="FFG45" s="51"/>
      <c r="FFH45" s="51"/>
      <c r="FFI45" s="51"/>
      <c r="FFJ45" s="51"/>
      <c r="FFK45" s="51"/>
      <c r="FFL45" s="51"/>
      <c r="FFM45" s="51"/>
      <c r="FFN45" s="51"/>
      <c r="FFO45" s="51"/>
      <c r="FFP45" s="51"/>
      <c r="FFQ45" s="51"/>
      <c r="FFR45" s="51"/>
      <c r="FFS45" s="51"/>
      <c r="FFT45" s="51"/>
      <c r="FFU45" s="51"/>
      <c r="FFV45" s="51"/>
      <c r="FFW45" s="51"/>
      <c r="FFX45" s="51"/>
      <c r="FFY45" s="51"/>
      <c r="FFZ45" s="51"/>
      <c r="FGA45" s="51"/>
      <c r="FGB45" s="51"/>
      <c r="FGC45" s="51"/>
      <c r="FGD45" s="51"/>
      <c r="FGE45" s="51"/>
      <c r="FGF45" s="51"/>
      <c r="FGG45" s="51"/>
      <c r="FGH45" s="51"/>
      <c r="FGI45" s="51"/>
      <c r="FGJ45" s="51"/>
      <c r="FGK45" s="51"/>
      <c r="FGL45" s="51"/>
      <c r="FGM45" s="51"/>
      <c r="FGN45" s="51"/>
      <c r="FGO45" s="51"/>
      <c r="FGP45" s="51"/>
      <c r="FGQ45" s="51"/>
      <c r="FGR45" s="51"/>
      <c r="FGS45" s="51"/>
      <c r="FGT45" s="51"/>
      <c r="FGU45" s="51"/>
      <c r="FGV45" s="51"/>
      <c r="FGW45" s="51"/>
      <c r="FGX45" s="51"/>
      <c r="FGY45" s="51"/>
      <c r="FGZ45" s="51"/>
      <c r="FHA45" s="51"/>
      <c r="FHB45" s="51"/>
      <c r="FHC45" s="51"/>
      <c r="FHD45" s="51"/>
      <c r="FHE45" s="51"/>
      <c r="FHF45" s="51"/>
      <c r="FHG45" s="51"/>
      <c r="FHH45" s="51"/>
      <c r="FHI45" s="51"/>
      <c r="FHJ45" s="51"/>
      <c r="FHK45" s="51"/>
      <c r="FHL45" s="51"/>
      <c r="FHM45" s="51"/>
      <c r="FHN45" s="51"/>
      <c r="FHO45" s="51"/>
      <c r="FHP45" s="51"/>
      <c r="FHQ45" s="51"/>
      <c r="FHR45" s="51"/>
      <c r="FHS45" s="51"/>
      <c r="FHT45" s="51"/>
      <c r="FHU45" s="51"/>
      <c r="FHV45" s="51"/>
      <c r="FHW45" s="51"/>
      <c r="FHX45" s="51"/>
      <c r="FHY45" s="51"/>
      <c r="FHZ45" s="51"/>
      <c r="FIA45" s="51"/>
      <c r="FIB45" s="51"/>
      <c r="FIC45" s="51"/>
      <c r="FID45" s="51"/>
      <c r="FIE45" s="51"/>
      <c r="FIF45" s="51"/>
      <c r="FIG45" s="51"/>
      <c r="FIH45" s="51"/>
      <c r="FII45" s="51"/>
      <c r="FIJ45" s="51"/>
      <c r="FIK45" s="51"/>
      <c r="FIL45" s="51"/>
      <c r="FIM45" s="51"/>
      <c r="FIN45" s="51"/>
      <c r="FIO45" s="51"/>
      <c r="FIP45" s="51"/>
      <c r="FIQ45" s="51"/>
      <c r="FIR45" s="51"/>
      <c r="FIS45" s="51"/>
      <c r="FIT45" s="51"/>
      <c r="FIU45" s="51"/>
      <c r="FIV45" s="51"/>
      <c r="FIW45" s="51"/>
      <c r="FIX45" s="51"/>
      <c r="FIY45" s="51"/>
      <c r="FIZ45" s="51"/>
      <c r="FJA45" s="51"/>
      <c r="FJB45" s="51"/>
      <c r="FJC45" s="51"/>
      <c r="FJD45" s="51"/>
      <c r="FJE45" s="51"/>
      <c r="FJF45" s="51"/>
      <c r="FJG45" s="51"/>
      <c r="FJH45" s="51"/>
      <c r="FJI45" s="51"/>
      <c r="FJJ45" s="51"/>
      <c r="FJK45" s="51"/>
      <c r="FJL45" s="51"/>
      <c r="FJM45" s="51"/>
      <c r="FJN45" s="51"/>
      <c r="FJO45" s="51"/>
      <c r="FJP45" s="51"/>
      <c r="FJQ45" s="51"/>
      <c r="FJR45" s="51"/>
      <c r="FJS45" s="51"/>
      <c r="FJT45" s="51"/>
      <c r="FJU45" s="51"/>
      <c r="FJV45" s="51"/>
      <c r="FJW45" s="51"/>
      <c r="FJX45" s="51"/>
      <c r="FJY45" s="51"/>
      <c r="FJZ45" s="51"/>
      <c r="FKA45" s="51"/>
      <c r="FKB45" s="51"/>
      <c r="FKC45" s="51"/>
      <c r="FKD45" s="51"/>
      <c r="FKE45" s="51"/>
      <c r="FKF45" s="51"/>
      <c r="FKG45" s="51"/>
      <c r="FKH45" s="51"/>
      <c r="FKI45" s="51"/>
      <c r="FKJ45" s="51"/>
      <c r="FKK45" s="51"/>
      <c r="FKL45" s="51"/>
      <c r="FKM45" s="51"/>
      <c r="FKN45" s="51"/>
      <c r="FKO45" s="51"/>
      <c r="FKP45" s="51"/>
      <c r="FKQ45" s="51"/>
      <c r="FKR45" s="51"/>
      <c r="FKS45" s="51"/>
      <c r="FKT45" s="51"/>
      <c r="FKU45" s="51"/>
      <c r="FKV45" s="51"/>
      <c r="FKW45" s="51"/>
      <c r="FKX45" s="51"/>
      <c r="FKY45" s="51"/>
      <c r="FKZ45" s="51"/>
      <c r="FLA45" s="51"/>
      <c r="FLB45" s="51"/>
      <c r="FLC45" s="51"/>
      <c r="FLD45" s="51"/>
      <c r="FLE45" s="51"/>
      <c r="FLF45" s="51"/>
      <c r="FLG45" s="51"/>
      <c r="FLH45" s="51"/>
      <c r="FLI45" s="51"/>
      <c r="FLJ45" s="51"/>
      <c r="FLK45" s="51"/>
      <c r="FLL45" s="51"/>
      <c r="FLM45" s="51"/>
      <c r="FLN45" s="51"/>
      <c r="FLO45" s="51"/>
      <c r="FLP45" s="51"/>
      <c r="FLQ45" s="51"/>
      <c r="FLR45" s="51"/>
      <c r="FLS45" s="51"/>
      <c r="FLT45" s="51"/>
      <c r="FLU45" s="51"/>
      <c r="FLV45" s="51"/>
      <c r="FLW45" s="51"/>
      <c r="FLX45" s="51"/>
      <c r="FLY45" s="51"/>
      <c r="FLZ45" s="51"/>
      <c r="FMA45" s="51"/>
      <c r="FMB45" s="51"/>
      <c r="FMC45" s="51"/>
      <c r="FMD45" s="51"/>
      <c r="FME45" s="51"/>
      <c r="FMF45" s="51"/>
      <c r="FMG45" s="51"/>
      <c r="FMH45" s="51"/>
      <c r="FMI45" s="51"/>
      <c r="FMJ45" s="51"/>
      <c r="FMK45" s="51"/>
      <c r="FML45" s="51"/>
      <c r="FMM45" s="51"/>
      <c r="FMN45" s="51"/>
      <c r="FMO45" s="51"/>
      <c r="FMP45" s="51"/>
      <c r="FMQ45" s="51"/>
      <c r="FMR45" s="51"/>
      <c r="FMS45" s="51"/>
      <c r="FMT45" s="51"/>
      <c r="FMU45" s="51"/>
      <c r="FMV45" s="51"/>
      <c r="FMW45" s="51"/>
      <c r="FMX45" s="51"/>
      <c r="FMY45" s="51"/>
      <c r="FMZ45" s="51"/>
      <c r="FNA45" s="51"/>
      <c r="FNB45" s="51"/>
      <c r="FNC45" s="51"/>
      <c r="FND45" s="51"/>
      <c r="FNE45" s="51"/>
      <c r="FNF45" s="51"/>
      <c r="FNG45" s="51"/>
      <c r="FNH45" s="51"/>
      <c r="FNI45" s="51"/>
      <c r="FNJ45" s="51"/>
      <c r="FNK45" s="51"/>
      <c r="FNL45" s="51"/>
      <c r="FNM45" s="51"/>
      <c r="FNN45" s="51"/>
      <c r="FNO45" s="51"/>
      <c r="FNP45" s="51"/>
      <c r="FNQ45" s="51"/>
      <c r="FNR45" s="51"/>
      <c r="FNS45" s="51"/>
      <c r="FNT45" s="51"/>
      <c r="FNU45" s="51"/>
      <c r="FNV45" s="51"/>
      <c r="FNW45" s="51"/>
      <c r="FNX45" s="51"/>
      <c r="FNY45" s="51"/>
      <c r="FNZ45" s="51"/>
      <c r="FOA45" s="51"/>
      <c r="FOB45" s="51"/>
      <c r="FOC45" s="51"/>
      <c r="FOD45" s="51"/>
      <c r="FOE45" s="51"/>
      <c r="FOF45" s="51"/>
      <c r="FOG45" s="51"/>
      <c r="FOH45" s="51"/>
      <c r="FOI45" s="51"/>
      <c r="FOJ45" s="51"/>
      <c r="FOK45" s="51"/>
      <c r="FOL45" s="51"/>
      <c r="FOM45" s="51"/>
      <c r="FON45" s="51"/>
      <c r="FOO45" s="51"/>
      <c r="FOP45" s="51"/>
      <c r="FOQ45" s="51"/>
      <c r="FOR45" s="51"/>
      <c r="FOS45" s="51"/>
      <c r="FOT45" s="51"/>
      <c r="FOU45" s="51"/>
      <c r="FOV45" s="51"/>
      <c r="FOW45" s="51"/>
      <c r="FOX45" s="51"/>
      <c r="FOY45" s="51"/>
      <c r="FOZ45" s="51"/>
      <c r="FPA45" s="51"/>
      <c r="FPB45" s="51"/>
      <c r="FPC45" s="51"/>
      <c r="FPD45" s="51"/>
      <c r="FPE45" s="51"/>
      <c r="FPF45" s="51"/>
      <c r="FPG45" s="51"/>
      <c r="FPH45" s="51"/>
      <c r="FPI45" s="51"/>
      <c r="FPJ45" s="51"/>
      <c r="FPK45" s="51"/>
      <c r="FPL45" s="51"/>
      <c r="FPM45" s="51"/>
      <c r="FPN45" s="51"/>
      <c r="FPO45" s="51"/>
      <c r="FPP45" s="51"/>
      <c r="FPQ45" s="51"/>
      <c r="FPR45" s="51"/>
      <c r="FPS45" s="51"/>
      <c r="FPT45" s="51"/>
      <c r="FPU45" s="51"/>
      <c r="FPV45" s="51"/>
      <c r="FPW45" s="51"/>
      <c r="FPX45" s="51"/>
      <c r="FPY45" s="51"/>
      <c r="FPZ45" s="51"/>
      <c r="FQA45" s="51"/>
      <c r="FQB45" s="51"/>
      <c r="FQC45" s="51"/>
      <c r="FQD45" s="51"/>
      <c r="FQE45" s="51"/>
      <c r="FQF45" s="51"/>
      <c r="FQG45" s="51"/>
      <c r="FQH45" s="51"/>
      <c r="FQI45" s="51"/>
      <c r="FQJ45" s="51"/>
      <c r="FQK45" s="51"/>
      <c r="FQL45" s="51"/>
      <c r="FQM45" s="51"/>
      <c r="FQN45" s="51"/>
      <c r="FQO45" s="51"/>
      <c r="FQP45" s="51"/>
      <c r="FQQ45" s="51"/>
      <c r="FQR45" s="51"/>
      <c r="FQS45" s="51"/>
      <c r="FQT45" s="51"/>
      <c r="FQU45" s="51"/>
      <c r="FQV45" s="51"/>
      <c r="FQW45" s="51"/>
      <c r="FQX45" s="51"/>
      <c r="FQY45" s="51"/>
      <c r="FQZ45" s="51"/>
      <c r="FRA45" s="51"/>
      <c r="FRB45" s="51"/>
      <c r="FRC45" s="51"/>
      <c r="FRD45" s="51"/>
      <c r="FRE45" s="51"/>
      <c r="FRF45" s="51"/>
      <c r="FRG45" s="51"/>
      <c r="FRH45" s="51"/>
      <c r="FRI45" s="51"/>
      <c r="FRJ45" s="51"/>
      <c r="FRK45" s="51"/>
      <c r="FRL45" s="51"/>
      <c r="FRM45" s="51"/>
      <c r="FRN45" s="51"/>
      <c r="FRO45" s="51"/>
      <c r="FRP45" s="51"/>
      <c r="FRQ45" s="51"/>
      <c r="FRR45" s="51"/>
      <c r="FRS45" s="51"/>
      <c r="FRT45" s="51"/>
      <c r="FRU45" s="51"/>
      <c r="FRV45" s="51"/>
      <c r="FRW45" s="51"/>
      <c r="FRX45" s="51"/>
      <c r="FRY45" s="51"/>
      <c r="FRZ45" s="51"/>
      <c r="FSA45" s="51"/>
      <c r="FSB45" s="51"/>
      <c r="FSC45" s="51"/>
      <c r="FSD45" s="51"/>
      <c r="FSE45" s="51"/>
      <c r="FSF45" s="51"/>
      <c r="FSG45" s="51"/>
      <c r="FSH45" s="51"/>
      <c r="FSI45" s="51"/>
      <c r="FSJ45" s="51"/>
      <c r="FSK45" s="51"/>
      <c r="FSL45" s="51"/>
      <c r="FSM45" s="51"/>
      <c r="FSN45" s="51"/>
      <c r="FSO45" s="51"/>
      <c r="FSP45" s="51"/>
      <c r="FSQ45" s="51"/>
      <c r="FSR45" s="51"/>
      <c r="FSS45" s="51"/>
      <c r="FST45" s="51"/>
      <c r="FSU45" s="51"/>
      <c r="FSV45" s="51"/>
      <c r="FSW45" s="51"/>
      <c r="FSX45" s="51"/>
      <c r="FSY45" s="51"/>
      <c r="FSZ45" s="51"/>
      <c r="FTA45" s="51"/>
      <c r="FTB45" s="51"/>
      <c r="FTC45" s="51"/>
      <c r="FTD45" s="51"/>
      <c r="FTE45" s="51"/>
      <c r="FTF45" s="51"/>
      <c r="FTG45" s="51"/>
      <c r="FTH45" s="51"/>
      <c r="FTI45" s="51"/>
      <c r="FTJ45" s="51"/>
      <c r="FTK45" s="51"/>
      <c r="FTL45" s="51"/>
      <c r="FTM45" s="51"/>
      <c r="FTN45" s="51"/>
      <c r="FTO45" s="51"/>
      <c r="FTP45" s="51"/>
      <c r="FTQ45" s="51"/>
      <c r="FTR45" s="51"/>
      <c r="FTS45" s="51"/>
      <c r="FTT45" s="51"/>
      <c r="FTU45" s="51"/>
      <c r="FTV45" s="51"/>
      <c r="FTW45" s="51"/>
      <c r="FTX45" s="51"/>
      <c r="FTY45" s="51"/>
      <c r="FTZ45" s="51"/>
      <c r="FUA45" s="51"/>
      <c r="FUB45" s="51"/>
      <c r="FUC45" s="51"/>
      <c r="FUD45" s="51"/>
      <c r="FUE45" s="51"/>
      <c r="FUF45" s="51"/>
      <c r="FUG45" s="51"/>
      <c r="FUH45" s="51"/>
      <c r="FUI45" s="51"/>
      <c r="FUJ45" s="51"/>
      <c r="FUK45" s="51"/>
      <c r="FUL45" s="51"/>
      <c r="FUM45" s="51"/>
      <c r="FUN45" s="51"/>
      <c r="FUO45" s="51"/>
      <c r="FUP45" s="51"/>
      <c r="FUQ45" s="51"/>
      <c r="FUR45" s="51"/>
      <c r="FUS45" s="51"/>
      <c r="FUT45" s="51"/>
      <c r="FUU45" s="51"/>
      <c r="FUV45" s="51"/>
      <c r="FUW45" s="51"/>
      <c r="FUX45" s="51"/>
      <c r="FUY45" s="51"/>
      <c r="FUZ45" s="51"/>
      <c r="FVA45" s="51"/>
      <c r="FVB45" s="51"/>
      <c r="FVC45" s="51"/>
      <c r="FVD45" s="51"/>
      <c r="FVE45" s="51"/>
      <c r="FVF45" s="51"/>
      <c r="FVG45" s="51"/>
      <c r="FVH45" s="51"/>
      <c r="FVI45" s="51"/>
      <c r="FVJ45" s="51"/>
      <c r="FVK45" s="51"/>
      <c r="FVL45" s="51"/>
      <c r="FVM45" s="51"/>
      <c r="FVN45" s="51"/>
      <c r="FVO45" s="51"/>
      <c r="FVP45" s="51"/>
      <c r="FVQ45" s="51"/>
      <c r="FVR45" s="51"/>
      <c r="FVS45" s="51"/>
      <c r="FVT45" s="51"/>
      <c r="FVU45" s="51"/>
      <c r="FVV45" s="51"/>
      <c r="FVW45" s="51"/>
      <c r="FVX45" s="51"/>
      <c r="FVY45" s="51"/>
      <c r="FVZ45" s="51"/>
      <c r="FWA45" s="51"/>
      <c r="FWB45" s="51"/>
      <c r="FWC45" s="51"/>
      <c r="FWD45" s="51"/>
      <c r="FWE45" s="51"/>
      <c r="FWF45" s="51"/>
      <c r="FWG45" s="51"/>
      <c r="FWH45" s="51"/>
      <c r="FWI45" s="51"/>
      <c r="FWJ45" s="51"/>
      <c r="FWK45" s="51"/>
      <c r="FWL45" s="51"/>
      <c r="FWM45" s="51"/>
      <c r="FWN45" s="51"/>
      <c r="FWO45" s="51"/>
      <c r="FWP45" s="51"/>
      <c r="FWQ45" s="51"/>
      <c r="FWR45" s="51"/>
      <c r="FWS45" s="51"/>
      <c r="FWT45" s="51"/>
      <c r="FWU45" s="51"/>
      <c r="FWV45" s="51"/>
      <c r="FWW45" s="51"/>
      <c r="FWX45" s="51"/>
      <c r="FWY45" s="51"/>
      <c r="FWZ45" s="51"/>
      <c r="FXA45" s="51"/>
      <c r="FXB45" s="51"/>
      <c r="FXC45" s="51"/>
      <c r="FXD45" s="51"/>
      <c r="FXE45" s="51"/>
      <c r="FXF45" s="51"/>
      <c r="FXG45" s="51"/>
      <c r="FXH45" s="51"/>
      <c r="FXI45" s="51"/>
      <c r="FXJ45" s="51"/>
      <c r="FXK45" s="51"/>
      <c r="FXL45" s="51"/>
      <c r="FXM45" s="51"/>
      <c r="FXN45" s="51"/>
      <c r="FXO45" s="51"/>
      <c r="FXP45" s="51"/>
      <c r="FXQ45" s="51"/>
      <c r="FXR45" s="51"/>
      <c r="FXS45" s="51"/>
      <c r="FXT45" s="51"/>
      <c r="FXU45" s="51"/>
      <c r="FXV45" s="51"/>
      <c r="FXW45" s="51"/>
      <c r="FXX45" s="51"/>
      <c r="FXY45" s="51"/>
      <c r="FXZ45" s="51"/>
      <c r="FYA45" s="51"/>
      <c r="FYB45" s="51"/>
      <c r="FYC45" s="51"/>
      <c r="FYD45" s="51"/>
      <c r="FYE45" s="51"/>
      <c r="FYF45" s="51"/>
      <c r="FYG45" s="51"/>
      <c r="FYH45" s="51"/>
      <c r="FYI45" s="51"/>
      <c r="FYJ45" s="51"/>
      <c r="FYK45" s="51"/>
      <c r="FYL45" s="51"/>
      <c r="FYM45" s="51"/>
      <c r="FYN45" s="51"/>
      <c r="FYO45" s="51"/>
      <c r="FYP45" s="51"/>
      <c r="FYQ45" s="51"/>
      <c r="FYR45" s="51"/>
      <c r="FYS45" s="51"/>
      <c r="FYT45" s="51"/>
      <c r="FYU45" s="51"/>
      <c r="FYV45" s="51"/>
      <c r="FYW45" s="51"/>
      <c r="FYX45" s="51"/>
      <c r="FYY45" s="51"/>
      <c r="FYZ45" s="51"/>
      <c r="FZA45" s="51"/>
      <c r="FZB45" s="51"/>
      <c r="FZC45" s="51"/>
      <c r="FZD45" s="51"/>
      <c r="FZE45" s="51"/>
      <c r="FZF45" s="51"/>
      <c r="FZG45" s="51"/>
      <c r="FZH45" s="51"/>
      <c r="FZI45" s="51"/>
      <c r="FZJ45" s="51"/>
      <c r="FZK45" s="51"/>
      <c r="FZL45" s="51"/>
      <c r="FZM45" s="51"/>
      <c r="FZN45" s="51"/>
      <c r="FZO45" s="51"/>
      <c r="FZP45" s="51"/>
      <c r="FZQ45" s="51"/>
      <c r="FZR45" s="51"/>
      <c r="FZS45" s="51"/>
      <c r="FZT45" s="51"/>
      <c r="FZU45" s="51"/>
      <c r="FZV45" s="51"/>
      <c r="FZW45" s="51"/>
      <c r="FZX45" s="51"/>
      <c r="FZY45" s="51"/>
      <c r="FZZ45" s="51"/>
      <c r="GAA45" s="51"/>
      <c r="GAB45" s="51"/>
      <c r="GAC45" s="51"/>
      <c r="GAD45" s="51"/>
      <c r="GAE45" s="51"/>
      <c r="GAF45" s="51"/>
      <c r="GAG45" s="51"/>
      <c r="GAH45" s="51"/>
      <c r="GAI45" s="51"/>
      <c r="GAJ45" s="51"/>
      <c r="GAK45" s="51"/>
      <c r="GAL45" s="51"/>
      <c r="GAM45" s="51"/>
      <c r="GAN45" s="51"/>
      <c r="GAO45" s="51"/>
      <c r="GAP45" s="51"/>
      <c r="GAQ45" s="51"/>
      <c r="GAR45" s="51"/>
      <c r="GAS45" s="51"/>
      <c r="GAT45" s="51"/>
      <c r="GAU45" s="51"/>
      <c r="GAV45" s="51"/>
      <c r="GAW45" s="51"/>
      <c r="GAX45" s="51"/>
      <c r="GAY45" s="51"/>
      <c r="GAZ45" s="51"/>
      <c r="GBA45" s="51"/>
      <c r="GBB45" s="51"/>
      <c r="GBC45" s="51"/>
      <c r="GBD45" s="51"/>
      <c r="GBE45" s="51"/>
      <c r="GBF45" s="51"/>
      <c r="GBG45" s="51"/>
      <c r="GBH45" s="51"/>
      <c r="GBI45" s="51"/>
      <c r="GBJ45" s="51"/>
      <c r="GBK45" s="51"/>
      <c r="GBL45" s="51"/>
      <c r="GBM45" s="51"/>
      <c r="GBN45" s="51"/>
      <c r="GBO45" s="51"/>
      <c r="GBP45" s="51"/>
      <c r="GBQ45" s="51"/>
      <c r="GBR45" s="51"/>
      <c r="GBS45" s="51"/>
      <c r="GBT45" s="51"/>
      <c r="GBU45" s="51"/>
      <c r="GBV45" s="51"/>
      <c r="GBW45" s="51"/>
      <c r="GBX45" s="51"/>
      <c r="GBY45" s="51"/>
      <c r="GBZ45" s="51"/>
      <c r="GCA45" s="51"/>
      <c r="GCB45" s="51"/>
      <c r="GCC45" s="51"/>
      <c r="GCD45" s="51"/>
      <c r="GCE45" s="51"/>
      <c r="GCF45" s="51"/>
      <c r="GCG45" s="51"/>
      <c r="GCH45" s="51"/>
      <c r="GCI45" s="51"/>
      <c r="GCJ45" s="51"/>
      <c r="GCK45" s="51"/>
      <c r="GCL45" s="51"/>
      <c r="GCM45" s="51"/>
      <c r="GCN45" s="51"/>
      <c r="GCO45" s="51"/>
      <c r="GCP45" s="51"/>
      <c r="GCQ45" s="51"/>
      <c r="GCR45" s="51"/>
      <c r="GCS45" s="51"/>
      <c r="GCT45" s="51"/>
      <c r="GCU45" s="51"/>
      <c r="GCV45" s="51"/>
      <c r="GCW45" s="51"/>
      <c r="GCX45" s="51"/>
      <c r="GCY45" s="51"/>
      <c r="GCZ45" s="51"/>
      <c r="GDA45" s="51"/>
      <c r="GDB45" s="51"/>
      <c r="GDC45" s="51"/>
      <c r="GDD45" s="51"/>
      <c r="GDE45" s="51"/>
      <c r="GDF45" s="51"/>
      <c r="GDG45" s="51"/>
      <c r="GDH45" s="51"/>
      <c r="GDI45" s="51"/>
      <c r="GDJ45" s="51"/>
      <c r="GDK45" s="51"/>
      <c r="GDL45" s="51"/>
      <c r="GDM45" s="51"/>
      <c r="GDN45" s="51"/>
      <c r="GDO45" s="51"/>
      <c r="GDP45" s="51"/>
      <c r="GDQ45" s="51"/>
      <c r="GDR45" s="51"/>
      <c r="GDS45" s="51"/>
      <c r="GDT45" s="51"/>
      <c r="GDU45" s="51"/>
      <c r="GDV45" s="51"/>
      <c r="GDW45" s="51"/>
      <c r="GDX45" s="51"/>
      <c r="GDY45" s="51"/>
      <c r="GDZ45" s="51"/>
      <c r="GEA45" s="51"/>
      <c r="GEB45" s="51"/>
      <c r="GEC45" s="51"/>
      <c r="GED45" s="51"/>
      <c r="GEE45" s="51"/>
      <c r="GEF45" s="51"/>
      <c r="GEG45" s="51"/>
      <c r="GEH45" s="51"/>
      <c r="GEI45" s="51"/>
      <c r="GEJ45" s="51"/>
      <c r="GEK45" s="51"/>
      <c r="GEL45" s="51"/>
      <c r="GEM45" s="51"/>
      <c r="GEN45" s="51"/>
      <c r="GEO45" s="51"/>
      <c r="GEP45" s="51"/>
      <c r="GEQ45" s="51"/>
      <c r="GER45" s="51"/>
      <c r="GES45" s="51"/>
      <c r="GET45" s="51"/>
      <c r="GEU45" s="51"/>
      <c r="GEV45" s="51"/>
      <c r="GEW45" s="51"/>
      <c r="GEX45" s="51"/>
      <c r="GEY45" s="51"/>
      <c r="GEZ45" s="51"/>
      <c r="GFA45" s="51"/>
      <c r="GFB45" s="51"/>
      <c r="GFC45" s="51"/>
      <c r="GFD45" s="51"/>
      <c r="GFE45" s="51"/>
      <c r="GFF45" s="51"/>
      <c r="GFG45" s="51"/>
      <c r="GFH45" s="51"/>
      <c r="GFI45" s="51"/>
      <c r="GFJ45" s="51"/>
      <c r="GFK45" s="51"/>
      <c r="GFL45" s="51"/>
      <c r="GFM45" s="51"/>
      <c r="GFN45" s="51"/>
      <c r="GFO45" s="51"/>
      <c r="GFP45" s="51"/>
      <c r="GFQ45" s="51"/>
      <c r="GFR45" s="51"/>
      <c r="GFS45" s="51"/>
      <c r="GFT45" s="51"/>
      <c r="GFU45" s="51"/>
      <c r="GFV45" s="51"/>
      <c r="GFW45" s="51"/>
      <c r="GFX45" s="51"/>
      <c r="GFY45" s="51"/>
      <c r="GFZ45" s="51"/>
      <c r="GGA45" s="51"/>
      <c r="GGB45" s="51"/>
      <c r="GGC45" s="51"/>
      <c r="GGD45" s="51"/>
      <c r="GGE45" s="51"/>
      <c r="GGF45" s="51"/>
      <c r="GGG45" s="51"/>
      <c r="GGH45" s="51"/>
      <c r="GGI45" s="51"/>
      <c r="GGJ45" s="51"/>
      <c r="GGK45" s="51"/>
      <c r="GGL45" s="51"/>
      <c r="GGM45" s="51"/>
      <c r="GGN45" s="51"/>
      <c r="GGO45" s="51"/>
      <c r="GGP45" s="51"/>
      <c r="GGQ45" s="51"/>
      <c r="GGR45" s="51"/>
      <c r="GGS45" s="51"/>
      <c r="GGT45" s="51"/>
      <c r="GGU45" s="51"/>
      <c r="GGV45" s="51"/>
      <c r="GGW45" s="51"/>
      <c r="GGX45" s="51"/>
      <c r="GGY45" s="51"/>
      <c r="GGZ45" s="51"/>
      <c r="GHA45" s="51"/>
      <c r="GHB45" s="51"/>
      <c r="GHC45" s="51"/>
      <c r="GHD45" s="51"/>
      <c r="GHE45" s="51"/>
      <c r="GHF45" s="51"/>
      <c r="GHG45" s="51"/>
      <c r="GHH45" s="51"/>
      <c r="GHI45" s="51"/>
      <c r="GHJ45" s="51"/>
      <c r="GHK45" s="51"/>
      <c r="GHL45" s="51"/>
      <c r="GHM45" s="51"/>
      <c r="GHN45" s="51"/>
      <c r="GHO45" s="51"/>
      <c r="GHP45" s="51"/>
      <c r="GHQ45" s="51"/>
      <c r="GHR45" s="51"/>
      <c r="GHS45" s="51"/>
      <c r="GHT45" s="51"/>
      <c r="GHU45" s="51"/>
      <c r="GHV45" s="51"/>
      <c r="GHW45" s="51"/>
      <c r="GHX45" s="51"/>
      <c r="GHY45" s="51"/>
      <c r="GHZ45" s="51"/>
      <c r="GIA45" s="51"/>
      <c r="GIB45" s="51"/>
      <c r="GIC45" s="51"/>
      <c r="GID45" s="51"/>
      <c r="GIE45" s="51"/>
      <c r="GIF45" s="51"/>
      <c r="GIG45" s="51"/>
      <c r="GIH45" s="51"/>
      <c r="GII45" s="51"/>
      <c r="GIJ45" s="51"/>
      <c r="GIK45" s="51"/>
      <c r="GIL45" s="51"/>
      <c r="GIM45" s="51"/>
      <c r="GIN45" s="51"/>
      <c r="GIO45" s="51"/>
      <c r="GIP45" s="51"/>
      <c r="GIQ45" s="51"/>
      <c r="GIR45" s="51"/>
      <c r="GIS45" s="51"/>
      <c r="GIT45" s="51"/>
      <c r="GIU45" s="51"/>
      <c r="GIV45" s="51"/>
      <c r="GIW45" s="51"/>
      <c r="GIX45" s="51"/>
      <c r="GIY45" s="51"/>
      <c r="GIZ45" s="51"/>
      <c r="GJA45" s="51"/>
      <c r="GJB45" s="51"/>
      <c r="GJC45" s="51"/>
      <c r="GJD45" s="51"/>
      <c r="GJE45" s="51"/>
      <c r="GJF45" s="51"/>
      <c r="GJG45" s="51"/>
      <c r="GJH45" s="51"/>
      <c r="GJI45" s="51"/>
      <c r="GJJ45" s="51"/>
      <c r="GJK45" s="51"/>
      <c r="GJL45" s="51"/>
      <c r="GJM45" s="51"/>
      <c r="GJN45" s="51"/>
      <c r="GJO45" s="51"/>
      <c r="GJP45" s="51"/>
      <c r="GJQ45" s="51"/>
      <c r="GJR45" s="51"/>
      <c r="GJS45" s="51"/>
      <c r="GJT45" s="51"/>
      <c r="GJU45" s="51"/>
      <c r="GJV45" s="51"/>
      <c r="GJW45" s="51"/>
      <c r="GJX45" s="51"/>
      <c r="GJY45" s="51"/>
      <c r="GJZ45" s="51"/>
      <c r="GKA45" s="51"/>
      <c r="GKB45" s="51"/>
      <c r="GKC45" s="51"/>
      <c r="GKD45" s="51"/>
      <c r="GKE45" s="51"/>
      <c r="GKF45" s="51"/>
      <c r="GKG45" s="51"/>
      <c r="GKH45" s="51"/>
      <c r="GKI45" s="51"/>
      <c r="GKJ45" s="51"/>
      <c r="GKK45" s="51"/>
      <c r="GKL45" s="51"/>
      <c r="GKM45" s="51"/>
      <c r="GKN45" s="51"/>
      <c r="GKO45" s="51"/>
      <c r="GKP45" s="51"/>
      <c r="GKQ45" s="51"/>
      <c r="GKR45" s="51"/>
      <c r="GKS45" s="51"/>
      <c r="GKT45" s="51"/>
      <c r="GKU45" s="51"/>
      <c r="GKV45" s="51"/>
      <c r="GKW45" s="51"/>
      <c r="GKX45" s="51"/>
      <c r="GKY45" s="51"/>
      <c r="GKZ45" s="51"/>
      <c r="GLA45" s="51"/>
      <c r="GLB45" s="51"/>
      <c r="GLC45" s="51"/>
      <c r="GLD45" s="51"/>
      <c r="GLE45" s="51"/>
      <c r="GLF45" s="51"/>
      <c r="GLG45" s="51"/>
      <c r="GLH45" s="51"/>
      <c r="GLI45" s="51"/>
      <c r="GLJ45" s="51"/>
      <c r="GLK45" s="51"/>
      <c r="GLL45" s="51"/>
      <c r="GLM45" s="51"/>
      <c r="GLN45" s="51"/>
      <c r="GLO45" s="51"/>
      <c r="GLP45" s="51"/>
      <c r="GLQ45" s="51"/>
      <c r="GLR45" s="51"/>
      <c r="GLS45" s="51"/>
      <c r="GLT45" s="51"/>
      <c r="GLU45" s="51"/>
      <c r="GLV45" s="51"/>
      <c r="GLW45" s="51"/>
      <c r="GLX45" s="51"/>
      <c r="GLY45" s="51"/>
      <c r="GLZ45" s="51"/>
      <c r="GMA45" s="51"/>
      <c r="GMB45" s="51"/>
      <c r="GMC45" s="51"/>
      <c r="GMD45" s="51"/>
      <c r="GME45" s="51"/>
      <c r="GMF45" s="51"/>
      <c r="GMG45" s="51"/>
      <c r="GMH45" s="51"/>
      <c r="GMI45" s="51"/>
      <c r="GMJ45" s="51"/>
      <c r="GMK45" s="51"/>
      <c r="GML45" s="51"/>
      <c r="GMM45" s="51"/>
      <c r="GMN45" s="51"/>
      <c r="GMO45" s="51"/>
      <c r="GMP45" s="51"/>
      <c r="GMQ45" s="51"/>
      <c r="GMR45" s="51"/>
      <c r="GMS45" s="51"/>
      <c r="GMT45" s="51"/>
      <c r="GMU45" s="51"/>
      <c r="GMV45" s="51"/>
      <c r="GMW45" s="51"/>
      <c r="GMX45" s="51"/>
      <c r="GMY45" s="51"/>
      <c r="GMZ45" s="51"/>
      <c r="GNA45" s="51"/>
      <c r="GNB45" s="51"/>
      <c r="GNC45" s="51"/>
      <c r="GND45" s="51"/>
      <c r="GNE45" s="51"/>
      <c r="GNF45" s="51"/>
      <c r="GNG45" s="51"/>
      <c r="GNH45" s="51"/>
      <c r="GNI45" s="51"/>
      <c r="GNJ45" s="51"/>
      <c r="GNK45" s="51"/>
      <c r="GNL45" s="51"/>
      <c r="GNM45" s="51"/>
      <c r="GNN45" s="51"/>
      <c r="GNO45" s="51"/>
      <c r="GNP45" s="51"/>
      <c r="GNQ45" s="51"/>
      <c r="GNR45" s="51"/>
      <c r="GNS45" s="51"/>
      <c r="GNT45" s="51"/>
      <c r="GNU45" s="51"/>
      <c r="GNV45" s="51"/>
      <c r="GNW45" s="51"/>
      <c r="GNX45" s="51"/>
      <c r="GNY45" s="51"/>
      <c r="GNZ45" s="51"/>
      <c r="GOA45" s="51"/>
      <c r="GOB45" s="51"/>
      <c r="GOC45" s="51"/>
      <c r="GOD45" s="51"/>
      <c r="GOE45" s="51"/>
      <c r="GOF45" s="51"/>
      <c r="GOG45" s="51"/>
      <c r="GOH45" s="51"/>
      <c r="GOI45" s="51"/>
      <c r="GOJ45" s="51"/>
      <c r="GOK45" s="51"/>
      <c r="GOL45" s="51"/>
      <c r="GOM45" s="51"/>
      <c r="GON45" s="51"/>
      <c r="GOO45" s="51"/>
      <c r="GOP45" s="51"/>
      <c r="GOQ45" s="51"/>
      <c r="GOR45" s="51"/>
      <c r="GOS45" s="51"/>
      <c r="GOT45" s="51"/>
      <c r="GOU45" s="51"/>
      <c r="GOV45" s="51"/>
      <c r="GOW45" s="51"/>
      <c r="GOX45" s="51"/>
      <c r="GOY45" s="51"/>
      <c r="GOZ45" s="51"/>
      <c r="GPA45" s="51"/>
      <c r="GPB45" s="51"/>
      <c r="GPC45" s="51"/>
      <c r="GPD45" s="51"/>
      <c r="GPE45" s="51"/>
      <c r="GPF45" s="51"/>
      <c r="GPG45" s="51"/>
      <c r="GPH45" s="51"/>
      <c r="GPI45" s="51"/>
      <c r="GPJ45" s="51"/>
      <c r="GPK45" s="51"/>
      <c r="GPL45" s="51"/>
      <c r="GPM45" s="51"/>
      <c r="GPN45" s="51"/>
      <c r="GPO45" s="51"/>
      <c r="GPP45" s="51"/>
      <c r="GPQ45" s="51"/>
      <c r="GPR45" s="51"/>
      <c r="GPS45" s="51"/>
      <c r="GPT45" s="51"/>
      <c r="GPU45" s="51"/>
      <c r="GPV45" s="51"/>
      <c r="GPW45" s="51"/>
      <c r="GPX45" s="51"/>
      <c r="GPY45" s="51"/>
      <c r="GPZ45" s="51"/>
      <c r="GQA45" s="51"/>
      <c r="GQB45" s="51"/>
      <c r="GQC45" s="51"/>
      <c r="GQD45" s="51"/>
      <c r="GQE45" s="51"/>
      <c r="GQF45" s="51"/>
      <c r="GQG45" s="51"/>
      <c r="GQH45" s="51"/>
      <c r="GQI45" s="51"/>
      <c r="GQJ45" s="51"/>
      <c r="GQK45" s="51"/>
      <c r="GQL45" s="51"/>
      <c r="GQM45" s="51"/>
      <c r="GQN45" s="51"/>
      <c r="GQO45" s="51"/>
      <c r="GQP45" s="51"/>
      <c r="GQQ45" s="51"/>
      <c r="GQR45" s="51"/>
      <c r="GQS45" s="51"/>
      <c r="GQT45" s="51"/>
      <c r="GQU45" s="51"/>
      <c r="GQV45" s="51"/>
      <c r="GQW45" s="51"/>
      <c r="GQX45" s="51"/>
      <c r="GQY45" s="51"/>
      <c r="GQZ45" s="51"/>
      <c r="GRA45" s="51"/>
      <c r="GRB45" s="51"/>
      <c r="GRC45" s="51"/>
      <c r="GRD45" s="51"/>
      <c r="GRE45" s="51"/>
      <c r="GRF45" s="51"/>
      <c r="GRG45" s="51"/>
      <c r="GRH45" s="51"/>
      <c r="GRI45" s="51"/>
      <c r="GRJ45" s="51"/>
      <c r="GRK45" s="51"/>
      <c r="GRL45" s="51"/>
      <c r="GRM45" s="51"/>
      <c r="GRN45" s="51"/>
      <c r="GRO45" s="51"/>
      <c r="GRP45" s="51"/>
      <c r="GRQ45" s="51"/>
      <c r="GRR45" s="51"/>
      <c r="GRS45" s="51"/>
      <c r="GRT45" s="51"/>
      <c r="GRU45" s="51"/>
      <c r="GRV45" s="51"/>
      <c r="GRW45" s="51"/>
      <c r="GRX45" s="51"/>
      <c r="GRY45" s="51"/>
      <c r="GRZ45" s="51"/>
      <c r="GSA45" s="51"/>
      <c r="GSB45" s="51"/>
      <c r="GSC45" s="51"/>
      <c r="GSD45" s="51"/>
      <c r="GSE45" s="51"/>
      <c r="GSF45" s="51"/>
      <c r="GSG45" s="51"/>
      <c r="GSH45" s="51"/>
      <c r="GSI45" s="51"/>
      <c r="GSJ45" s="51"/>
      <c r="GSK45" s="51"/>
      <c r="GSL45" s="51"/>
      <c r="GSM45" s="51"/>
      <c r="GSN45" s="51"/>
      <c r="GSO45" s="51"/>
      <c r="GSP45" s="51"/>
      <c r="GSQ45" s="51"/>
      <c r="GSR45" s="51"/>
      <c r="GSS45" s="51"/>
      <c r="GST45" s="51"/>
      <c r="GSU45" s="51"/>
      <c r="GSV45" s="51"/>
      <c r="GSW45" s="51"/>
      <c r="GSX45" s="51"/>
      <c r="GSY45" s="51"/>
      <c r="GSZ45" s="51"/>
      <c r="GTA45" s="51"/>
      <c r="GTB45" s="51"/>
      <c r="GTC45" s="51"/>
      <c r="GTD45" s="51"/>
      <c r="GTE45" s="51"/>
      <c r="GTF45" s="51"/>
      <c r="GTG45" s="51"/>
      <c r="GTH45" s="51"/>
      <c r="GTI45" s="51"/>
      <c r="GTJ45" s="51"/>
      <c r="GTK45" s="51"/>
      <c r="GTL45" s="51"/>
      <c r="GTM45" s="51"/>
      <c r="GTN45" s="51"/>
      <c r="GTO45" s="51"/>
      <c r="GTP45" s="51"/>
      <c r="GTQ45" s="51"/>
      <c r="GTR45" s="51"/>
      <c r="GTS45" s="51"/>
      <c r="GTT45" s="51"/>
      <c r="GTU45" s="51"/>
      <c r="GTV45" s="51"/>
      <c r="GTW45" s="51"/>
      <c r="GTX45" s="51"/>
      <c r="GTY45" s="51"/>
      <c r="GTZ45" s="51"/>
      <c r="GUA45" s="51"/>
      <c r="GUB45" s="51"/>
      <c r="GUC45" s="51"/>
      <c r="GUD45" s="51"/>
      <c r="GUE45" s="51"/>
      <c r="GUF45" s="51"/>
      <c r="GUG45" s="51"/>
      <c r="GUH45" s="51"/>
      <c r="GUI45" s="51"/>
      <c r="GUJ45" s="51"/>
      <c r="GUK45" s="51"/>
      <c r="GUL45" s="51"/>
      <c r="GUM45" s="51"/>
      <c r="GUN45" s="51"/>
      <c r="GUO45" s="51"/>
      <c r="GUP45" s="51"/>
      <c r="GUQ45" s="51"/>
      <c r="GUR45" s="51"/>
      <c r="GUS45" s="51"/>
      <c r="GUT45" s="51"/>
      <c r="GUU45" s="51"/>
      <c r="GUV45" s="51"/>
      <c r="GUW45" s="51"/>
      <c r="GUX45" s="51"/>
      <c r="GUY45" s="51"/>
      <c r="GUZ45" s="51"/>
      <c r="GVA45" s="51"/>
      <c r="GVB45" s="51"/>
      <c r="GVC45" s="51"/>
      <c r="GVD45" s="51"/>
      <c r="GVE45" s="51"/>
      <c r="GVF45" s="51"/>
      <c r="GVG45" s="51"/>
      <c r="GVH45" s="51"/>
      <c r="GVI45" s="51"/>
      <c r="GVJ45" s="51"/>
      <c r="GVK45" s="51"/>
      <c r="GVL45" s="51"/>
      <c r="GVM45" s="51"/>
      <c r="GVN45" s="51"/>
      <c r="GVO45" s="51"/>
      <c r="GVP45" s="51"/>
      <c r="GVQ45" s="51"/>
      <c r="GVR45" s="51"/>
      <c r="GVS45" s="51"/>
      <c r="GVT45" s="51"/>
      <c r="GVU45" s="51"/>
      <c r="GVV45" s="51"/>
      <c r="GVW45" s="51"/>
      <c r="GVX45" s="51"/>
      <c r="GVY45" s="51"/>
      <c r="GVZ45" s="51"/>
      <c r="GWA45" s="51"/>
      <c r="GWB45" s="51"/>
      <c r="GWC45" s="51"/>
      <c r="GWD45" s="51"/>
      <c r="GWE45" s="51"/>
      <c r="GWF45" s="51"/>
      <c r="GWG45" s="51"/>
      <c r="GWH45" s="51"/>
      <c r="GWI45" s="51"/>
      <c r="GWJ45" s="51"/>
      <c r="GWK45" s="51"/>
      <c r="GWL45" s="51"/>
      <c r="GWM45" s="51"/>
      <c r="GWN45" s="51"/>
      <c r="GWO45" s="51"/>
      <c r="GWP45" s="51"/>
      <c r="GWQ45" s="51"/>
      <c r="GWR45" s="51"/>
      <c r="GWS45" s="51"/>
      <c r="GWT45" s="51"/>
      <c r="GWU45" s="51"/>
      <c r="GWV45" s="51"/>
      <c r="GWW45" s="51"/>
      <c r="GWX45" s="51"/>
      <c r="GWY45" s="51"/>
      <c r="GWZ45" s="51"/>
      <c r="GXA45" s="51"/>
      <c r="GXB45" s="51"/>
      <c r="GXC45" s="51"/>
      <c r="GXD45" s="51"/>
      <c r="GXE45" s="51"/>
      <c r="GXF45" s="51"/>
      <c r="GXG45" s="51"/>
      <c r="GXH45" s="51"/>
      <c r="GXI45" s="51"/>
      <c r="GXJ45" s="51"/>
      <c r="GXK45" s="51"/>
      <c r="GXL45" s="51"/>
      <c r="GXM45" s="51"/>
      <c r="GXN45" s="51"/>
      <c r="GXO45" s="51"/>
      <c r="GXP45" s="51"/>
      <c r="GXQ45" s="51"/>
      <c r="GXR45" s="51"/>
      <c r="GXS45" s="51"/>
      <c r="GXT45" s="51"/>
      <c r="GXU45" s="51"/>
      <c r="GXV45" s="51"/>
      <c r="GXW45" s="51"/>
      <c r="GXX45" s="51"/>
      <c r="GXY45" s="51"/>
      <c r="GXZ45" s="51"/>
      <c r="GYA45" s="51"/>
      <c r="GYB45" s="51"/>
      <c r="GYC45" s="51"/>
      <c r="GYD45" s="51"/>
      <c r="GYE45" s="51"/>
      <c r="GYF45" s="51"/>
      <c r="GYG45" s="51"/>
      <c r="GYH45" s="51"/>
      <c r="GYI45" s="51"/>
      <c r="GYJ45" s="51"/>
      <c r="GYK45" s="51"/>
      <c r="GYL45" s="51"/>
      <c r="GYM45" s="51"/>
      <c r="GYN45" s="51"/>
      <c r="GYO45" s="51"/>
      <c r="GYP45" s="51"/>
      <c r="GYQ45" s="51"/>
      <c r="GYR45" s="51"/>
      <c r="GYS45" s="51"/>
      <c r="GYT45" s="51"/>
      <c r="GYU45" s="51"/>
      <c r="GYV45" s="51"/>
      <c r="GYW45" s="51"/>
      <c r="GYX45" s="51"/>
      <c r="GYY45" s="51"/>
      <c r="GYZ45" s="51"/>
      <c r="GZA45" s="51"/>
      <c r="GZB45" s="51"/>
      <c r="GZC45" s="51"/>
      <c r="GZD45" s="51"/>
      <c r="GZE45" s="51"/>
      <c r="GZF45" s="51"/>
      <c r="GZG45" s="51"/>
      <c r="GZH45" s="51"/>
      <c r="GZI45" s="51"/>
      <c r="GZJ45" s="51"/>
      <c r="GZK45" s="51"/>
      <c r="GZL45" s="51"/>
      <c r="GZM45" s="51"/>
      <c r="GZN45" s="51"/>
      <c r="GZO45" s="51"/>
      <c r="GZP45" s="51"/>
      <c r="GZQ45" s="51"/>
      <c r="GZR45" s="51"/>
      <c r="GZS45" s="51"/>
      <c r="GZT45" s="51"/>
      <c r="GZU45" s="51"/>
      <c r="GZV45" s="51"/>
      <c r="GZW45" s="51"/>
      <c r="GZX45" s="51"/>
      <c r="GZY45" s="51"/>
      <c r="GZZ45" s="51"/>
      <c r="HAA45" s="51"/>
      <c r="HAB45" s="51"/>
      <c r="HAC45" s="51"/>
      <c r="HAD45" s="51"/>
      <c r="HAE45" s="51"/>
      <c r="HAF45" s="51"/>
      <c r="HAG45" s="51"/>
      <c r="HAH45" s="51"/>
      <c r="HAI45" s="51"/>
      <c r="HAJ45" s="51"/>
      <c r="HAK45" s="51"/>
      <c r="HAL45" s="51"/>
      <c r="HAM45" s="51"/>
      <c r="HAN45" s="51"/>
      <c r="HAO45" s="51"/>
      <c r="HAP45" s="51"/>
      <c r="HAQ45" s="51"/>
      <c r="HAR45" s="51"/>
      <c r="HAS45" s="51"/>
      <c r="HAT45" s="51"/>
      <c r="HAU45" s="51"/>
      <c r="HAV45" s="51"/>
      <c r="HAW45" s="51"/>
      <c r="HAX45" s="51"/>
      <c r="HAY45" s="51"/>
      <c r="HAZ45" s="51"/>
      <c r="HBA45" s="51"/>
      <c r="HBB45" s="51"/>
      <c r="HBC45" s="51"/>
      <c r="HBD45" s="51"/>
      <c r="HBE45" s="51"/>
      <c r="HBF45" s="51"/>
      <c r="HBG45" s="51"/>
      <c r="HBH45" s="51"/>
      <c r="HBI45" s="51"/>
      <c r="HBJ45" s="51"/>
      <c r="HBK45" s="51"/>
      <c r="HBL45" s="51"/>
      <c r="HBM45" s="51"/>
      <c r="HBN45" s="51"/>
      <c r="HBO45" s="51"/>
      <c r="HBP45" s="51"/>
      <c r="HBQ45" s="51"/>
      <c r="HBR45" s="51"/>
      <c r="HBS45" s="51"/>
      <c r="HBT45" s="51"/>
      <c r="HBU45" s="51"/>
      <c r="HBV45" s="51"/>
      <c r="HBW45" s="51"/>
      <c r="HBX45" s="51"/>
      <c r="HBY45" s="51"/>
      <c r="HBZ45" s="51"/>
      <c r="HCA45" s="51"/>
      <c r="HCB45" s="51"/>
      <c r="HCC45" s="51"/>
      <c r="HCD45" s="51"/>
      <c r="HCE45" s="51"/>
      <c r="HCF45" s="51"/>
      <c r="HCG45" s="51"/>
      <c r="HCH45" s="51"/>
      <c r="HCI45" s="51"/>
      <c r="HCJ45" s="51"/>
      <c r="HCK45" s="51"/>
      <c r="HCL45" s="51"/>
      <c r="HCM45" s="51"/>
      <c r="HCN45" s="51"/>
      <c r="HCO45" s="51"/>
      <c r="HCP45" s="51"/>
      <c r="HCQ45" s="51"/>
      <c r="HCR45" s="51"/>
      <c r="HCS45" s="51"/>
      <c r="HCT45" s="51"/>
      <c r="HCU45" s="51"/>
      <c r="HCV45" s="51"/>
      <c r="HCW45" s="51"/>
      <c r="HCX45" s="51"/>
      <c r="HCY45" s="51"/>
      <c r="HCZ45" s="51"/>
      <c r="HDA45" s="51"/>
      <c r="HDB45" s="51"/>
      <c r="HDC45" s="51"/>
      <c r="HDD45" s="51"/>
      <c r="HDE45" s="51"/>
      <c r="HDF45" s="51"/>
      <c r="HDG45" s="51"/>
      <c r="HDH45" s="51"/>
      <c r="HDI45" s="51"/>
      <c r="HDJ45" s="51"/>
      <c r="HDK45" s="51"/>
      <c r="HDL45" s="51"/>
      <c r="HDM45" s="51"/>
      <c r="HDN45" s="51"/>
      <c r="HDO45" s="51"/>
      <c r="HDP45" s="51"/>
      <c r="HDQ45" s="51"/>
      <c r="HDR45" s="51"/>
      <c r="HDS45" s="51"/>
      <c r="HDT45" s="51"/>
      <c r="HDU45" s="51"/>
      <c r="HDV45" s="51"/>
      <c r="HDW45" s="51"/>
      <c r="HDX45" s="51"/>
      <c r="HDY45" s="51"/>
      <c r="HDZ45" s="51"/>
      <c r="HEA45" s="51"/>
      <c r="HEB45" s="51"/>
      <c r="HEC45" s="51"/>
      <c r="HED45" s="51"/>
      <c r="HEE45" s="51"/>
      <c r="HEF45" s="51"/>
      <c r="HEG45" s="51"/>
      <c r="HEH45" s="51"/>
      <c r="HEI45" s="51"/>
      <c r="HEJ45" s="51"/>
      <c r="HEK45" s="51"/>
      <c r="HEL45" s="51"/>
      <c r="HEM45" s="51"/>
      <c r="HEN45" s="51"/>
      <c r="HEO45" s="51"/>
      <c r="HEP45" s="51"/>
      <c r="HEQ45" s="51"/>
      <c r="HER45" s="51"/>
      <c r="HES45" s="51"/>
      <c r="HET45" s="51"/>
      <c r="HEU45" s="51"/>
      <c r="HEV45" s="51"/>
      <c r="HEW45" s="51"/>
      <c r="HEX45" s="51"/>
      <c r="HEY45" s="51"/>
      <c r="HEZ45" s="51"/>
      <c r="HFA45" s="51"/>
      <c r="HFB45" s="51"/>
      <c r="HFC45" s="51"/>
      <c r="HFD45" s="51"/>
      <c r="HFE45" s="51"/>
      <c r="HFF45" s="51"/>
      <c r="HFG45" s="51"/>
      <c r="HFH45" s="51"/>
      <c r="HFI45" s="51"/>
      <c r="HFJ45" s="51"/>
      <c r="HFK45" s="51"/>
      <c r="HFL45" s="51"/>
      <c r="HFM45" s="51"/>
      <c r="HFN45" s="51"/>
      <c r="HFO45" s="51"/>
      <c r="HFP45" s="51"/>
      <c r="HFQ45" s="51"/>
      <c r="HFR45" s="51"/>
      <c r="HFS45" s="51"/>
      <c r="HFT45" s="51"/>
      <c r="HFU45" s="51"/>
      <c r="HFV45" s="51"/>
      <c r="HFW45" s="51"/>
      <c r="HFX45" s="51"/>
      <c r="HFY45" s="51"/>
      <c r="HFZ45" s="51"/>
      <c r="HGA45" s="51"/>
      <c r="HGB45" s="51"/>
      <c r="HGC45" s="51"/>
      <c r="HGD45" s="51"/>
      <c r="HGE45" s="51"/>
      <c r="HGF45" s="51"/>
      <c r="HGG45" s="51"/>
      <c r="HGH45" s="51"/>
      <c r="HGI45" s="51"/>
      <c r="HGJ45" s="51"/>
      <c r="HGK45" s="51"/>
      <c r="HGL45" s="51"/>
      <c r="HGM45" s="51"/>
      <c r="HGN45" s="51"/>
      <c r="HGO45" s="51"/>
      <c r="HGP45" s="51"/>
      <c r="HGQ45" s="51"/>
      <c r="HGR45" s="51"/>
      <c r="HGS45" s="51"/>
      <c r="HGT45" s="51"/>
      <c r="HGU45" s="51"/>
      <c r="HGV45" s="51"/>
      <c r="HGW45" s="51"/>
      <c r="HGX45" s="51"/>
      <c r="HGY45" s="51"/>
      <c r="HGZ45" s="51"/>
      <c r="HHA45" s="51"/>
      <c r="HHB45" s="51"/>
      <c r="HHC45" s="51"/>
      <c r="HHD45" s="51"/>
      <c r="HHE45" s="51"/>
      <c r="HHF45" s="51"/>
      <c r="HHG45" s="51"/>
      <c r="HHH45" s="51"/>
      <c r="HHI45" s="51"/>
      <c r="HHJ45" s="51"/>
      <c r="HHK45" s="51"/>
      <c r="HHL45" s="51"/>
      <c r="HHM45" s="51"/>
      <c r="HHN45" s="51"/>
      <c r="HHO45" s="51"/>
      <c r="HHP45" s="51"/>
      <c r="HHQ45" s="51"/>
      <c r="HHR45" s="51"/>
      <c r="HHS45" s="51"/>
      <c r="HHT45" s="51"/>
      <c r="HHU45" s="51"/>
      <c r="HHV45" s="51"/>
      <c r="HHW45" s="51"/>
      <c r="HHX45" s="51"/>
      <c r="HHY45" s="51"/>
      <c r="HHZ45" s="51"/>
      <c r="HIA45" s="51"/>
      <c r="HIB45" s="51"/>
      <c r="HIC45" s="51"/>
      <c r="HID45" s="51"/>
      <c r="HIE45" s="51"/>
      <c r="HIF45" s="51"/>
      <c r="HIG45" s="51"/>
      <c r="HIH45" s="51"/>
      <c r="HII45" s="51"/>
      <c r="HIJ45" s="51"/>
      <c r="HIK45" s="51"/>
      <c r="HIL45" s="51"/>
      <c r="HIM45" s="51"/>
      <c r="HIN45" s="51"/>
      <c r="HIO45" s="51"/>
      <c r="HIP45" s="51"/>
      <c r="HIQ45" s="51"/>
      <c r="HIR45" s="51"/>
      <c r="HIS45" s="51"/>
      <c r="HIT45" s="51"/>
      <c r="HIU45" s="51"/>
      <c r="HIV45" s="51"/>
      <c r="HIW45" s="51"/>
      <c r="HIX45" s="51"/>
      <c r="HIY45" s="51"/>
      <c r="HIZ45" s="51"/>
      <c r="HJA45" s="51"/>
      <c r="HJB45" s="51"/>
      <c r="HJC45" s="51"/>
      <c r="HJD45" s="51"/>
      <c r="HJE45" s="51"/>
      <c r="HJF45" s="51"/>
      <c r="HJG45" s="51"/>
      <c r="HJH45" s="51"/>
      <c r="HJI45" s="51"/>
      <c r="HJJ45" s="51"/>
      <c r="HJK45" s="51"/>
      <c r="HJL45" s="51"/>
      <c r="HJM45" s="51"/>
      <c r="HJN45" s="51"/>
      <c r="HJO45" s="51"/>
      <c r="HJP45" s="51"/>
      <c r="HJQ45" s="51"/>
      <c r="HJR45" s="51"/>
      <c r="HJS45" s="51"/>
      <c r="HJT45" s="51"/>
      <c r="HJU45" s="51"/>
      <c r="HJV45" s="51"/>
      <c r="HJW45" s="51"/>
      <c r="HJX45" s="51"/>
      <c r="HJY45" s="51"/>
      <c r="HJZ45" s="51"/>
      <c r="HKA45" s="51"/>
      <c r="HKB45" s="51"/>
      <c r="HKC45" s="51"/>
      <c r="HKD45" s="51"/>
      <c r="HKE45" s="51"/>
      <c r="HKF45" s="51"/>
      <c r="HKG45" s="51"/>
      <c r="HKH45" s="51"/>
      <c r="HKI45" s="51"/>
      <c r="HKJ45" s="51"/>
      <c r="HKK45" s="51"/>
      <c r="HKL45" s="51"/>
      <c r="HKM45" s="51"/>
      <c r="HKN45" s="51"/>
      <c r="HKO45" s="51"/>
      <c r="HKP45" s="51"/>
      <c r="HKQ45" s="51"/>
      <c r="HKR45" s="51"/>
      <c r="HKS45" s="51"/>
      <c r="HKT45" s="51"/>
      <c r="HKU45" s="51"/>
      <c r="HKV45" s="51"/>
      <c r="HKW45" s="51"/>
      <c r="HKX45" s="51"/>
      <c r="HKY45" s="51"/>
      <c r="HKZ45" s="51"/>
      <c r="HLA45" s="51"/>
      <c r="HLB45" s="51"/>
      <c r="HLC45" s="51"/>
      <c r="HLD45" s="51"/>
      <c r="HLE45" s="51"/>
      <c r="HLF45" s="51"/>
      <c r="HLG45" s="51"/>
      <c r="HLH45" s="51"/>
      <c r="HLI45" s="51"/>
      <c r="HLJ45" s="51"/>
      <c r="HLK45" s="51"/>
      <c r="HLL45" s="51"/>
      <c r="HLM45" s="51"/>
      <c r="HLN45" s="51"/>
      <c r="HLO45" s="51"/>
      <c r="HLP45" s="51"/>
      <c r="HLQ45" s="51"/>
      <c r="HLR45" s="51"/>
      <c r="HLS45" s="51"/>
      <c r="HLT45" s="51"/>
      <c r="HLU45" s="51"/>
      <c r="HLV45" s="51"/>
      <c r="HLW45" s="51"/>
      <c r="HLX45" s="51"/>
      <c r="HLY45" s="51"/>
      <c r="HLZ45" s="51"/>
      <c r="HMA45" s="51"/>
      <c r="HMB45" s="51"/>
      <c r="HMC45" s="51"/>
      <c r="HMD45" s="51"/>
      <c r="HME45" s="51"/>
      <c r="HMF45" s="51"/>
      <c r="HMG45" s="51"/>
      <c r="HMH45" s="51"/>
      <c r="HMI45" s="51"/>
      <c r="HMJ45" s="51"/>
      <c r="HMK45" s="51"/>
      <c r="HML45" s="51"/>
      <c r="HMM45" s="51"/>
      <c r="HMN45" s="51"/>
      <c r="HMO45" s="51"/>
      <c r="HMP45" s="51"/>
      <c r="HMQ45" s="51"/>
      <c r="HMR45" s="51"/>
      <c r="HMS45" s="51"/>
      <c r="HMT45" s="51"/>
      <c r="HMU45" s="51"/>
      <c r="HMV45" s="51"/>
      <c r="HMW45" s="51"/>
      <c r="HMX45" s="51"/>
      <c r="HMY45" s="51"/>
      <c r="HMZ45" s="51"/>
      <c r="HNA45" s="51"/>
      <c r="HNB45" s="51"/>
      <c r="HNC45" s="51"/>
      <c r="HND45" s="51"/>
      <c r="HNE45" s="51"/>
      <c r="HNF45" s="51"/>
      <c r="HNG45" s="51"/>
      <c r="HNH45" s="51"/>
      <c r="HNI45" s="51"/>
      <c r="HNJ45" s="51"/>
      <c r="HNK45" s="51"/>
      <c r="HNL45" s="51"/>
      <c r="HNM45" s="51"/>
      <c r="HNN45" s="51"/>
      <c r="HNO45" s="51"/>
      <c r="HNP45" s="51"/>
      <c r="HNQ45" s="51"/>
      <c r="HNR45" s="51"/>
      <c r="HNS45" s="51"/>
      <c r="HNT45" s="51"/>
      <c r="HNU45" s="51"/>
      <c r="HNV45" s="51"/>
      <c r="HNW45" s="51"/>
      <c r="HNX45" s="51"/>
      <c r="HNY45" s="51"/>
      <c r="HNZ45" s="51"/>
      <c r="HOA45" s="51"/>
      <c r="HOB45" s="51"/>
      <c r="HOC45" s="51"/>
      <c r="HOD45" s="51"/>
      <c r="HOE45" s="51"/>
      <c r="HOF45" s="51"/>
      <c r="HOG45" s="51"/>
      <c r="HOH45" s="51"/>
      <c r="HOI45" s="51"/>
      <c r="HOJ45" s="51"/>
      <c r="HOK45" s="51"/>
      <c r="HOL45" s="51"/>
      <c r="HOM45" s="51"/>
      <c r="HON45" s="51"/>
      <c r="HOO45" s="51"/>
      <c r="HOP45" s="51"/>
      <c r="HOQ45" s="51"/>
      <c r="HOR45" s="51"/>
      <c r="HOS45" s="51"/>
      <c r="HOT45" s="51"/>
      <c r="HOU45" s="51"/>
      <c r="HOV45" s="51"/>
      <c r="HOW45" s="51"/>
      <c r="HOX45" s="51"/>
      <c r="HOY45" s="51"/>
      <c r="HOZ45" s="51"/>
      <c r="HPA45" s="51"/>
      <c r="HPB45" s="51"/>
      <c r="HPC45" s="51"/>
      <c r="HPD45" s="51"/>
      <c r="HPE45" s="51"/>
      <c r="HPF45" s="51"/>
      <c r="HPG45" s="51"/>
      <c r="HPH45" s="51"/>
      <c r="HPI45" s="51"/>
      <c r="HPJ45" s="51"/>
      <c r="HPK45" s="51"/>
      <c r="HPL45" s="51"/>
      <c r="HPM45" s="51"/>
      <c r="HPN45" s="51"/>
      <c r="HPO45" s="51"/>
      <c r="HPP45" s="51"/>
      <c r="HPQ45" s="51"/>
      <c r="HPR45" s="51"/>
      <c r="HPS45" s="51"/>
      <c r="HPT45" s="51"/>
      <c r="HPU45" s="51"/>
      <c r="HPV45" s="51"/>
      <c r="HPW45" s="51"/>
      <c r="HPX45" s="51"/>
      <c r="HPY45" s="51"/>
      <c r="HPZ45" s="51"/>
      <c r="HQA45" s="51"/>
      <c r="HQB45" s="51"/>
      <c r="HQC45" s="51"/>
      <c r="HQD45" s="51"/>
      <c r="HQE45" s="51"/>
      <c r="HQF45" s="51"/>
      <c r="HQG45" s="51"/>
      <c r="HQH45" s="51"/>
      <c r="HQI45" s="51"/>
      <c r="HQJ45" s="51"/>
      <c r="HQK45" s="51"/>
      <c r="HQL45" s="51"/>
      <c r="HQM45" s="51"/>
      <c r="HQN45" s="51"/>
      <c r="HQO45" s="51"/>
      <c r="HQP45" s="51"/>
      <c r="HQQ45" s="51"/>
      <c r="HQR45" s="51"/>
      <c r="HQS45" s="51"/>
      <c r="HQT45" s="51"/>
      <c r="HQU45" s="51"/>
      <c r="HQV45" s="51"/>
      <c r="HQW45" s="51"/>
      <c r="HQX45" s="51"/>
      <c r="HQY45" s="51"/>
      <c r="HQZ45" s="51"/>
      <c r="HRA45" s="51"/>
      <c r="HRB45" s="51"/>
      <c r="HRC45" s="51"/>
      <c r="HRD45" s="51"/>
      <c r="HRE45" s="51"/>
      <c r="HRF45" s="51"/>
      <c r="HRG45" s="51"/>
      <c r="HRH45" s="51"/>
      <c r="HRI45" s="51"/>
      <c r="HRJ45" s="51"/>
      <c r="HRK45" s="51"/>
      <c r="HRL45" s="51"/>
      <c r="HRM45" s="51"/>
      <c r="HRN45" s="51"/>
      <c r="HRO45" s="51"/>
      <c r="HRP45" s="51"/>
      <c r="HRQ45" s="51"/>
      <c r="HRR45" s="51"/>
      <c r="HRS45" s="51"/>
      <c r="HRT45" s="51"/>
      <c r="HRU45" s="51"/>
      <c r="HRV45" s="51"/>
      <c r="HRW45" s="51"/>
      <c r="HRX45" s="51"/>
      <c r="HRY45" s="51"/>
      <c r="HRZ45" s="51"/>
      <c r="HSA45" s="51"/>
      <c r="HSB45" s="51"/>
      <c r="HSC45" s="51"/>
      <c r="HSD45" s="51"/>
      <c r="HSE45" s="51"/>
      <c r="HSF45" s="51"/>
      <c r="HSG45" s="51"/>
      <c r="HSH45" s="51"/>
      <c r="HSI45" s="51"/>
      <c r="HSJ45" s="51"/>
      <c r="HSK45" s="51"/>
      <c r="HSL45" s="51"/>
      <c r="HSM45" s="51"/>
      <c r="HSN45" s="51"/>
      <c r="HSO45" s="51"/>
      <c r="HSP45" s="51"/>
      <c r="HSQ45" s="51"/>
      <c r="HSR45" s="51"/>
      <c r="HSS45" s="51"/>
      <c r="HST45" s="51"/>
      <c r="HSU45" s="51"/>
      <c r="HSV45" s="51"/>
      <c r="HSW45" s="51"/>
      <c r="HSX45" s="51"/>
      <c r="HSY45" s="51"/>
      <c r="HSZ45" s="51"/>
      <c r="HTA45" s="51"/>
      <c r="HTB45" s="51"/>
      <c r="HTC45" s="51"/>
      <c r="HTD45" s="51"/>
      <c r="HTE45" s="51"/>
      <c r="HTF45" s="51"/>
      <c r="HTG45" s="51"/>
      <c r="HTH45" s="51"/>
      <c r="HTI45" s="51"/>
      <c r="HTJ45" s="51"/>
      <c r="HTK45" s="51"/>
      <c r="HTL45" s="51"/>
      <c r="HTM45" s="51"/>
      <c r="HTN45" s="51"/>
      <c r="HTO45" s="51"/>
      <c r="HTP45" s="51"/>
      <c r="HTQ45" s="51"/>
      <c r="HTR45" s="51"/>
      <c r="HTS45" s="51"/>
      <c r="HTT45" s="51"/>
      <c r="HTU45" s="51"/>
      <c r="HTV45" s="51"/>
      <c r="HTW45" s="51"/>
      <c r="HTX45" s="51"/>
      <c r="HTY45" s="51"/>
      <c r="HTZ45" s="51"/>
      <c r="HUA45" s="51"/>
      <c r="HUB45" s="51"/>
      <c r="HUC45" s="51"/>
      <c r="HUD45" s="51"/>
      <c r="HUE45" s="51"/>
      <c r="HUF45" s="51"/>
      <c r="HUG45" s="51"/>
      <c r="HUH45" s="51"/>
      <c r="HUI45" s="51"/>
      <c r="HUJ45" s="51"/>
      <c r="HUK45" s="51"/>
      <c r="HUL45" s="51"/>
      <c r="HUM45" s="51"/>
      <c r="HUN45" s="51"/>
      <c r="HUO45" s="51"/>
      <c r="HUP45" s="51"/>
      <c r="HUQ45" s="51"/>
      <c r="HUR45" s="51"/>
      <c r="HUS45" s="51"/>
      <c r="HUT45" s="51"/>
      <c r="HUU45" s="51"/>
      <c r="HUV45" s="51"/>
      <c r="HUW45" s="51"/>
      <c r="HUX45" s="51"/>
      <c r="HUY45" s="51"/>
      <c r="HUZ45" s="51"/>
      <c r="HVA45" s="51"/>
      <c r="HVB45" s="51"/>
      <c r="HVC45" s="51"/>
      <c r="HVD45" s="51"/>
      <c r="HVE45" s="51"/>
      <c r="HVF45" s="51"/>
      <c r="HVG45" s="51"/>
      <c r="HVH45" s="51"/>
      <c r="HVI45" s="51"/>
      <c r="HVJ45" s="51"/>
      <c r="HVK45" s="51"/>
      <c r="HVL45" s="51"/>
      <c r="HVM45" s="51"/>
      <c r="HVN45" s="51"/>
      <c r="HVO45" s="51"/>
      <c r="HVP45" s="51"/>
      <c r="HVQ45" s="51"/>
      <c r="HVR45" s="51"/>
      <c r="HVS45" s="51"/>
      <c r="HVT45" s="51"/>
      <c r="HVU45" s="51"/>
      <c r="HVV45" s="51"/>
      <c r="HVW45" s="51"/>
      <c r="HVX45" s="51"/>
      <c r="HVY45" s="51"/>
      <c r="HVZ45" s="51"/>
      <c r="HWA45" s="51"/>
      <c r="HWB45" s="51"/>
      <c r="HWC45" s="51"/>
      <c r="HWD45" s="51"/>
      <c r="HWE45" s="51"/>
      <c r="HWF45" s="51"/>
      <c r="HWG45" s="51"/>
      <c r="HWH45" s="51"/>
      <c r="HWI45" s="51"/>
      <c r="HWJ45" s="51"/>
      <c r="HWK45" s="51"/>
      <c r="HWL45" s="51"/>
      <c r="HWM45" s="51"/>
      <c r="HWN45" s="51"/>
      <c r="HWO45" s="51"/>
      <c r="HWP45" s="51"/>
      <c r="HWQ45" s="51"/>
      <c r="HWR45" s="51"/>
      <c r="HWS45" s="51"/>
      <c r="HWT45" s="51"/>
      <c r="HWU45" s="51"/>
      <c r="HWV45" s="51"/>
      <c r="HWW45" s="51"/>
      <c r="HWX45" s="51"/>
      <c r="HWY45" s="51"/>
      <c r="HWZ45" s="51"/>
      <c r="HXA45" s="51"/>
      <c r="HXB45" s="51"/>
      <c r="HXC45" s="51"/>
      <c r="HXD45" s="51"/>
      <c r="HXE45" s="51"/>
      <c r="HXF45" s="51"/>
      <c r="HXG45" s="51"/>
      <c r="HXH45" s="51"/>
      <c r="HXI45" s="51"/>
      <c r="HXJ45" s="51"/>
      <c r="HXK45" s="51"/>
      <c r="HXL45" s="51"/>
      <c r="HXM45" s="51"/>
      <c r="HXN45" s="51"/>
      <c r="HXO45" s="51"/>
      <c r="HXP45" s="51"/>
      <c r="HXQ45" s="51"/>
      <c r="HXR45" s="51"/>
      <c r="HXS45" s="51"/>
      <c r="HXT45" s="51"/>
      <c r="HXU45" s="51"/>
      <c r="HXV45" s="51"/>
      <c r="HXW45" s="51"/>
      <c r="HXX45" s="51"/>
      <c r="HXY45" s="51"/>
      <c r="HXZ45" s="51"/>
      <c r="HYA45" s="51"/>
      <c r="HYB45" s="51"/>
      <c r="HYC45" s="51"/>
      <c r="HYD45" s="51"/>
      <c r="HYE45" s="51"/>
      <c r="HYF45" s="51"/>
      <c r="HYG45" s="51"/>
      <c r="HYH45" s="51"/>
      <c r="HYI45" s="51"/>
      <c r="HYJ45" s="51"/>
      <c r="HYK45" s="51"/>
      <c r="HYL45" s="51"/>
      <c r="HYM45" s="51"/>
      <c r="HYN45" s="51"/>
      <c r="HYO45" s="51"/>
      <c r="HYP45" s="51"/>
      <c r="HYQ45" s="51"/>
      <c r="HYR45" s="51"/>
      <c r="HYS45" s="51"/>
      <c r="HYT45" s="51"/>
      <c r="HYU45" s="51"/>
      <c r="HYV45" s="51"/>
      <c r="HYW45" s="51"/>
      <c r="HYX45" s="51"/>
      <c r="HYY45" s="51"/>
      <c r="HYZ45" s="51"/>
      <c r="HZA45" s="51"/>
      <c r="HZB45" s="51"/>
      <c r="HZC45" s="51"/>
      <c r="HZD45" s="51"/>
      <c r="HZE45" s="51"/>
      <c r="HZF45" s="51"/>
      <c r="HZG45" s="51"/>
      <c r="HZH45" s="51"/>
      <c r="HZI45" s="51"/>
      <c r="HZJ45" s="51"/>
      <c r="HZK45" s="51"/>
      <c r="HZL45" s="51"/>
      <c r="HZM45" s="51"/>
      <c r="HZN45" s="51"/>
      <c r="HZO45" s="51"/>
      <c r="HZP45" s="51"/>
      <c r="HZQ45" s="51"/>
      <c r="HZR45" s="51"/>
      <c r="HZS45" s="51"/>
      <c r="HZT45" s="51"/>
      <c r="HZU45" s="51"/>
      <c r="HZV45" s="51"/>
      <c r="HZW45" s="51"/>
      <c r="HZX45" s="51"/>
      <c r="HZY45" s="51"/>
      <c r="HZZ45" s="51"/>
      <c r="IAA45" s="51"/>
      <c r="IAB45" s="51"/>
      <c r="IAC45" s="51"/>
      <c r="IAD45" s="51"/>
      <c r="IAE45" s="51"/>
      <c r="IAF45" s="51"/>
      <c r="IAG45" s="51"/>
      <c r="IAH45" s="51"/>
      <c r="IAI45" s="51"/>
      <c r="IAJ45" s="51"/>
      <c r="IAK45" s="51"/>
      <c r="IAL45" s="51"/>
      <c r="IAM45" s="51"/>
      <c r="IAN45" s="51"/>
      <c r="IAO45" s="51"/>
      <c r="IAP45" s="51"/>
      <c r="IAQ45" s="51"/>
      <c r="IAR45" s="51"/>
      <c r="IAS45" s="51"/>
      <c r="IAT45" s="51"/>
      <c r="IAU45" s="51"/>
      <c r="IAV45" s="51"/>
      <c r="IAW45" s="51"/>
      <c r="IAX45" s="51"/>
      <c r="IAY45" s="51"/>
      <c r="IAZ45" s="51"/>
      <c r="IBA45" s="51"/>
      <c r="IBB45" s="51"/>
      <c r="IBC45" s="51"/>
      <c r="IBD45" s="51"/>
      <c r="IBE45" s="51"/>
      <c r="IBF45" s="51"/>
      <c r="IBG45" s="51"/>
      <c r="IBH45" s="51"/>
      <c r="IBI45" s="51"/>
      <c r="IBJ45" s="51"/>
      <c r="IBK45" s="51"/>
      <c r="IBL45" s="51"/>
      <c r="IBM45" s="51"/>
      <c r="IBN45" s="51"/>
      <c r="IBO45" s="51"/>
      <c r="IBP45" s="51"/>
      <c r="IBQ45" s="51"/>
      <c r="IBR45" s="51"/>
      <c r="IBS45" s="51"/>
      <c r="IBT45" s="51"/>
      <c r="IBU45" s="51"/>
      <c r="IBV45" s="51"/>
      <c r="IBW45" s="51"/>
      <c r="IBX45" s="51"/>
      <c r="IBY45" s="51"/>
      <c r="IBZ45" s="51"/>
      <c r="ICA45" s="51"/>
      <c r="ICB45" s="51"/>
      <c r="ICC45" s="51"/>
      <c r="ICD45" s="51"/>
      <c r="ICE45" s="51"/>
      <c r="ICF45" s="51"/>
      <c r="ICG45" s="51"/>
      <c r="ICH45" s="51"/>
      <c r="ICI45" s="51"/>
      <c r="ICJ45" s="51"/>
      <c r="ICK45" s="51"/>
      <c r="ICL45" s="51"/>
      <c r="ICM45" s="51"/>
      <c r="ICN45" s="51"/>
      <c r="ICO45" s="51"/>
      <c r="ICP45" s="51"/>
      <c r="ICQ45" s="51"/>
      <c r="ICR45" s="51"/>
      <c r="ICS45" s="51"/>
      <c r="ICT45" s="51"/>
      <c r="ICU45" s="51"/>
      <c r="ICV45" s="51"/>
      <c r="ICW45" s="51"/>
      <c r="ICX45" s="51"/>
      <c r="ICY45" s="51"/>
      <c r="ICZ45" s="51"/>
      <c r="IDA45" s="51"/>
      <c r="IDB45" s="51"/>
      <c r="IDC45" s="51"/>
      <c r="IDD45" s="51"/>
      <c r="IDE45" s="51"/>
      <c r="IDF45" s="51"/>
      <c r="IDG45" s="51"/>
      <c r="IDH45" s="51"/>
      <c r="IDI45" s="51"/>
      <c r="IDJ45" s="51"/>
      <c r="IDK45" s="51"/>
      <c r="IDL45" s="51"/>
      <c r="IDM45" s="51"/>
      <c r="IDN45" s="51"/>
      <c r="IDO45" s="51"/>
      <c r="IDP45" s="51"/>
      <c r="IDQ45" s="51"/>
      <c r="IDR45" s="51"/>
      <c r="IDS45" s="51"/>
      <c r="IDT45" s="51"/>
      <c r="IDU45" s="51"/>
      <c r="IDV45" s="51"/>
      <c r="IDW45" s="51"/>
      <c r="IDX45" s="51"/>
      <c r="IDY45" s="51"/>
      <c r="IDZ45" s="51"/>
      <c r="IEA45" s="51"/>
      <c r="IEB45" s="51"/>
      <c r="IEC45" s="51"/>
      <c r="IED45" s="51"/>
      <c r="IEE45" s="51"/>
      <c r="IEF45" s="51"/>
      <c r="IEG45" s="51"/>
      <c r="IEH45" s="51"/>
      <c r="IEI45" s="51"/>
      <c r="IEJ45" s="51"/>
      <c r="IEK45" s="51"/>
      <c r="IEL45" s="51"/>
      <c r="IEM45" s="51"/>
      <c r="IEN45" s="51"/>
      <c r="IEO45" s="51"/>
      <c r="IEP45" s="51"/>
      <c r="IEQ45" s="51"/>
      <c r="IER45" s="51"/>
      <c r="IES45" s="51"/>
      <c r="IET45" s="51"/>
      <c r="IEU45" s="51"/>
      <c r="IEV45" s="51"/>
      <c r="IEW45" s="51"/>
      <c r="IEX45" s="51"/>
      <c r="IEY45" s="51"/>
      <c r="IEZ45" s="51"/>
      <c r="IFA45" s="51"/>
      <c r="IFB45" s="51"/>
      <c r="IFC45" s="51"/>
      <c r="IFD45" s="51"/>
      <c r="IFE45" s="51"/>
      <c r="IFF45" s="51"/>
      <c r="IFG45" s="51"/>
      <c r="IFH45" s="51"/>
      <c r="IFI45" s="51"/>
      <c r="IFJ45" s="51"/>
      <c r="IFK45" s="51"/>
      <c r="IFL45" s="51"/>
      <c r="IFM45" s="51"/>
      <c r="IFN45" s="51"/>
      <c r="IFO45" s="51"/>
      <c r="IFP45" s="51"/>
      <c r="IFQ45" s="51"/>
      <c r="IFR45" s="51"/>
      <c r="IFS45" s="51"/>
      <c r="IFT45" s="51"/>
      <c r="IFU45" s="51"/>
      <c r="IFV45" s="51"/>
      <c r="IFW45" s="51"/>
      <c r="IFX45" s="51"/>
      <c r="IFY45" s="51"/>
      <c r="IFZ45" s="51"/>
      <c r="IGA45" s="51"/>
      <c r="IGB45" s="51"/>
      <c r="IGC45" s="51"/>
      <c r="IGD45" s="51"/>
      <c r="IGE45" s="51"/>
      <c r="IGF45" s="51"/>
      <c r="IGG45" s="51"/>
      <c r="IGH45" s="51"/>
      <c r="IGI45" s="51"/>
      <c r="IGJ45" s="51"/>
      <c r="IGK45" s="51"/>
      <c r="IGL45" s="51"/>
      <c r="IGM45" s="51"/>
      <c r="IGN45" s="51"/>
      <c r="IGO45" s="51"/>
      <c r="IGP45" s="51"/>
      <c r="IGQ45" s="51"/>
      <c r="IGR45" s="51"/>
      <c r="IGS45" s="51"/>
      <c r="IGT45" s="51"/>
      <c r="IGU45" s="51"/>
      <c r="IGV45" s="51"/>
      <c r="IGW45" s="51"/>
      <c r="IGX45" s="51"/>
      <c r="IGY45" s="51"/>
      <c r="IGZ45" s="51"/>
      <c r="IHA45" s="51"/>
      <c r="IHB45" s="51"/>
      <c r="IHC45" s="51"/>
      <c r="IHD45" s="51"/>
      <c r="IHE45" s="51"/>
      <c r="IHF45" s="51"/>
      <c r="IHG45" s="51"/>
      <c r="IHH45" s="51"/>
      <c r="IHI45" s="51"/>
      <c r="IHJ45" s="51"/>
      <c r="IHK45" s="51"/>
      <c r="IHL45" s="51"/>
      <c r="IHM45" s="51"/>
      <c r="IHN45" s="51"/>
      <c r="IHO45" s="51"/>
      <c r="IHP45" s="51"/>
      <c r="IHQ45" s="51"/>
      <c r="IHR45" s="51"/>
      <c r="IHS45" s="51"/>
      <c r="IHT45" s="51"/>
      <c r="IHU45" s="51"/>
      <c r="IHV45" s="51"/>
      <c r="IHW45" s="51"/>
      <c r="IHX45" s="51"/>
      <c r="IHY45" s="51"/>
      <c r="IHZ45" s="51"/>
      <c r="IIA45" s="51"/>
      <c r="IIB45" s="51"/>
      <c r="IIC45" s="51"/>
      <c r="IID45" s="51"/>
      <c r="IIE45" s="51"/>
      <c r="IIF45" s="51"/>
      <c r="IIG45" s="51"/>
      <c r="IIH45" s="51"/>
      <c r="III45" s="51"/>
      <c r="IIJ45" s="51"/>
      <c r="IIK45" s="51"/>
      <c r="IIL45" s="51"/>
      <c r="IIM45" s="51"/>
      <c r="IIN45" s="51"/>
      <c r="IIO45" s="51"/>
      <c r="IIP45" s="51"/>
      <c r="IIQ45" s="51"/>
      <c r="IIR45" s="51"/>
      <c r="IIS45" s="51"/>
      <c r="IIT45" s="51"/>
      <c r="IIU45" s="51"/>
      <c r="IIV45" s="51"/>
      <c r="IIW45" s="51"/>
      <c r="IIX45" s="51"/>
      <c r="IIY45" s="51"/>
      <c r="IIZ45" s="51"/>
      <c r="IJA45" s="51"/>
      <c r="IJB45" s="51"/>
      <c r="IJC45" s="51"/>
      <c r="IJD45" s="51"/>
      <c r="IJE45" s="51"/>
      <c r="IJF45" s="51"/>
      <c r="IJG45" s="51"/>
      <c r="IJH45" s="51"/>
      <c r="IJI45" s="51"/>
      <c r="IJJ45" s="51"/>
      <c r="IJK45" s="51"/>
      <c r="IJL45" s="51"/>
      <c r="IJM45" s="51"/>
      <c r="IJN45" s="51"/>
      <c r="IJO45" s="51"/>
      <c r="IJP45" s="51"/>
      <c r="IJQ45" s="51"/>
      <c r="IJR45" s="51"/>
      <c r="IJS45" s="51"/>
      <c r="IJT45" s="51"/>
      <c r="IJU45" s="51"/>
      <c r="IJV45" s="51"/>
      <c r="IJW45" s="51"/>
      <c r="IJX45" s="51"/>
      <c r="IJY45" s="51"/>
      <c r="IJZ45" s="51"/>
      <c r="IKA45" s="51"/>
      <c r="IKB45" s="51"/>
      <c r="IKC45" s="51"/>
      <c r="IKD45" s="51"/>
      <c r="IKE45" s="51"/>
      <c r="IKF45" s="51"/>
      <c r="IKG45" s="51"/>
      <c r="IKH45" s="51"/>
      <c r="IKI45" s="51"/>
      <c r="IKJ45" s="51"/>
      <c r="IKK45" s="51"/>
      <c r="IKL45" s="51"/>
      <c r="IKM45" s="51"/>
      <c r="IKN45" s="51"/>
      <c r="IKO45" s="51"/>
      <c r="IKP45" s="51"/>
      <c r="IKQ45" s="51"/>
      <c r="IKR45" s="51"/>
      <c r="IKS45" s="51"/>
      <c r="IKT45" s="51"/>
      <c r="IKU45" s="51"/>
      <c r="IKV45" s="51"/>
      <c r="IKW45" s="51"/>
      <c r="IKX45" s="51"/>
      <c r="IKY45" s="51"/>
      <c r="IKZ45" s="51"/>
      <c r="ILA45" s="51"/>
      <c r="ILB45" s="51"/>
      <c r="ILC45" s="51"/>
      <c r="ILD45" s="51"/>
      <c r="ILE45" s="51"/>
      <c r="ILF45" s="51"/>
      <c r="ILG45" s="51"/>
      <c r="ILH45" s="51"/>
      <c r="ILI45" s="51"/>
      <c r="ILJ45" s="51"/>
      <c r="ILK45" s="51"/>
      <c r="ILL45" s="51"/>
      <c r="ILM45" s="51"/>
      <c r="ILN45" s="51"/>
      <c r="ILO45" s="51"/>
      <c r="ILP45" s="51"/>
      <c r="ILQ45" s="51"/>
      <c r="ILR45" s="51"/>
      <c r="ILS45" s="51"/>
      <c r="ILT45" s="51"/>
      <c r="ILU45" s="51"/>
      <c r="ILV45" s="51"/>
      <c r="ILW45" s="51"/>
      <c r="ILX45" s="51"/>
      <c r="ILY45" s="51"/>
      <c r="ILZ45" s="51"/>
      <c r="IMA45" s="51"/>
      <c r="IMB45" s="51"/>
      <c r="IMC45" s="51"/>
      <c r="IMD45" s="51"/>
      <c r="IME45" s="51"/>
      <c r="IMF45" s="51"/>
      <c r="IMG45" s="51"/>
      <c r="IMH45" s="51"/>
      <c r="IMI45" s="51"/>
      <c r="IMJ45" s="51"/>
      <c r="IMK45" s="51"/>
      <c r="IML45" s="51"/>
      <c r="IMM45" s="51"/>
      <c r="IMN45" s="51"/>
      <c r="IMO45" s="51"/>
      <c r="IMP45" s="51"/>
      <c r="IMQ45" s="51"/>
      <c r="IMR45" s="51"/>
      <c r="IMS45" s="51"/>
      <c r="IMT45" s="51"/>
      <c r="IMU45" s="51"/>
      <c r="IMV45" s="51"/>
      <c r="IMW45" s="51"/>
      <c r="IMX45" s="51"/>
      <c r="IMY45" s="51"/>
      <c r="IMZ45" s="51"/>
      <c r="INA45" s="51"/>
      <c r="INB45" s="51"/>
      <c r="INC45" s="51"/>
      <c r="IND45" s="51"/>
      <c r="INE45" s="51"/>
      <c r="INF45" s="51"/>
      <c r="ING45" s="51"/>
      <c r="INH45" s="51"/>
      <c r="INI45" s="51"/>
      <c r="INJ45" s="51"/>
      <c r="INK45" s="51"/>
      <c r="INL45" s="51"/>
      <c r="INM45" s="51"/>
      <c r="INN45" s="51"/>
      <c r="INO45" s="51"/>
      <c r="INP45" s="51"/>
      <c r="INQ45" s="51"/>
      <c r="INR45" s="51"/>
      <c r="INS45" s="51"/>
      <c r="INT45" s="51"/>
      <c r="INU45" s="51"/>
      <c r="INV45" s="51"/>
      <c r="INW45" s="51"/>
      <c r="INX45" s="51"/>
      <c r="INY45" s="51"/>
      <c r="INZ45" s="51"/>
      <c r="IOA45" s="51"/>
      <c r="IOB45" s="51"/>
      <c r="IOC45" s="51"/>
      <c r="IOD45" s="51"/>
      <c r="IOE45" s="51"/>
      <c r="IOF45" s="51"/>
      <c r="IOG45" s="51"/>
      <c r="IOH45" s="51"/>
      <c r="IOI45" s="51"/>
      <c r="IOJ45" s="51"/>
      <c r="IOK45" s="51"/>
      <c r="IOL45" s="51"/>
      <c r="IOM45" s="51"/>
      <c r="ION45" s="51"/>
      <c r="IOO45" s="51"/>
      <c r="IOP45" s="51"/>
      <c r="IOQ45" s="51"/>
      <c r="IOR45" s="51"/>
      <c r="IOS45" s="51"/>
      <c r="IOT45" s="51"/>
      <c r="IOU45" s="51"/>
      <c r="IOV45" s="51"/>
      <c r="IOW45" s="51"/>
      <c r="IOX45" s="51"/>
      <c r="IOY45" s="51"/>
      <c r="IOZ45" s="51"/>
      <c r="IPA45" s="51"/>
      <c r="IPB45" s="51"/>
      <c r="IPC45" s="51"/>
      <c r="IPD45" s="51"/>
      <c r="IPE45" s="51"/>
      <c r="IPF45" s="51"/>
      <c r="IPG45" s="51"/>
      <c r="IPH45" s="51"/>
      <c r="IPI45" s="51"/>
      <c r="IPJ45" s="51"/>
      <c r="IPK45" s="51"/>
      <c r="IPL45" s="51"/>
      <c r="IPM45" s="51"/>
      <c r="IPN45" s="51"/>
      <c r="IPO45" s="51"/>
      <c r="IPP45" s="51"/>
      <c r="IPQ45" s="51"/>
      <c r="IPR45" s="51"/>
      <c r="IPS45" s="51"/>
      <c r="IPT45" s="51"/>
      <c r="IPU45" s="51"/>
      <c r="IPV45" s="51"/>
      <c r="IPW45" s="51"/>
      <c r="IPX45" s="51"/>
      <c r="IPY45" s="51"/>
      <c r="IPZ45" s="51"/>
      <c r="IQA45" s="51"/>
      <c r="IQB45" s="51"/>
      <c r="IQC45" s="51"/>
      <c r="IQD45" s="51"/>
      <c r="IQE45" s="51"/>
      <c r="IQF45" s="51"/>
      <c r="IQG45" s="51"/>
      <c r="IQH45" s="51"/>
      <c r="IQI45" s="51"/>
      <c r="IQJ45" s="51"/>
      <c r="IQK45" s="51"/>
      <c r="IQL45" s="51"/>
      <c r="IQM45" s="51"/>
      <c r="IQN45" s="51"/>
      <c r="IQO45" s="51"/>
      <c r="IQP45" s="51"/>
      <c r="IQQ45" s="51"/>
      <c r="IQR45" s="51"/>
      <c r="IQS45" s="51"/>
      <c r="IQT45" s="51"/>
      <c r="IQU45" s="51"/>
      <c r="IQV45" s="51"/>
      <c r="IQW45" s="51"/>
      <c r="IQX45" s="51"/>
      <c r="IQY45" s="51"/>
      <c r="IQZ45" s="51"/>
      <c r="IRA45" s="51"/>
      <c r="IRB45" s="51"/>
      <c r="IRC45" s="51"/>
      <c r="IRD45" s="51"/>
      <c r="IRE45" s="51"/>
      <c r="IRF45" s="51"/>
      <c r="IRG45" s="51"/>
      <c r="IRH45" s="51"/>
      <c r="IRI45" s="51"/>
      <c r="IRJ45" s="51"/>
      <c r="IRK45" s="51"/>
      <c r="IRL45" s="51"/>
      <c r="IRM45" s="51"/>
      <c r="IRN45" s="51"/>
      <c r="IRO45" s="51"/>
      <c r="IRP45" s="51"/>
      <c r="IRQ45" s="51"/>
      <c r="IRR45" s="51"/>
      <c r="IRS45" s="51"/>
      <c r="IRT45" s="51"/>
      <c r="IRU45" s="51"/>
      <c r="IRV45" s="51"/>
      <c r="IRW45" s="51"/>
      <c r="IRX45" s="51"/>
      <c r="IRY45" s="51"/>
      <c r="IRZ45" s="51"/>
      <c r="ISA45" s="51"/>
      <c r="ISB45" s="51"/>
      <c r="ISC45" s="51"/>
      <c r="ISD45" s="51"/>
      <c r="ISE45" s="51"/>
      <c r="ISF45" s="51"/>
      <c r="ISG45" s="51"/>
      <c r="ISH45" s="51"/>
      <c r="ISI45" s="51"/>
      <c r="ISJ45" s="51"/>
      <c r="ISK45" s="51"/>
      <c r="ISL45" s="51"/>
      <c r="ISM45" s="51"/>
      <c r="ISN45" s="51"/>
      <c r="ISO45" s="51"/>
      <c r="ISP45" s="51"/>
      <c r="ISQ45" s="51"/>
      <c r="ISR45" s="51"/>
      <c r="ISS45" s="51"/>
      <c r="IST45" s="51"/>
      <c r="ISU45" s="51"/>
      <c r="ISV45" s="51"/>
      <c r="ISW45" s="51"/>
      <c r="ISX45" s="51"/>
      <c r="ISY45" s="51"/>
      <c r="ISZ45" s="51"/>
      <c r="ITA45" s="51"/>
      <c r="ITB45" s="51"/>
      <c r="ITC45" s="51"/>
      <c r="ITD45" s="51"/>
      <c r="ITE45" s="51"/>
      <c r="ITF45" s="51"/>
      <c r="ITG45" s="51"/>
      <c r="ITH45" s="51"/>
      <c r="ITI45" s="51"/>
      <c r="ITJ45" s="51"/>
      <c r="ITK45" s="51"/>
      <c r="ITL45" s="51"/>
      <c r="ITM45" s="51"/>
      <c r="ITN45" s="51"/>
      <c r="ITO45" s="51"/>
      <c r="ITP45" s="51"/>
      <c r="ITQ45" s="51"/>
      <c r="ITR45" s="51"/>
      <c r="ITS45" s="51"/>
      <c r="ITT45" s="51"/>
      <c r="ITU45" s="51"/>
      <c r="ITV45" s="51"/>
      <c r="ITW45" s="51"/>
      <c r="ITX45" s="51"/>
      <c r="ITY45" s="51"/>
      <c r="ITZ45" s="51"/>
      <c r="IUA45" s="51"/>
      <c r="IUB45" s="51"/>
      <c r="IUC45" s="51"/>
      <c r="IUD45" s="51"/>
      <c r="IUE45" s="51"/>
      <c r="IUF45" s="51"/>
      <c r="IUG45" s="51"/>
      <c r="IUH45" s="51"/>
      <c r="IUI45" s="51"/>
      <c r="IUJ45" s="51"/>
      <c r="IUK45" s="51"/>
      <c r="IUL45" s="51"/>
      <c r="IUM45" s="51"/>
      <c r="IUN45" s="51"/>
      <c r="IUO45" s="51"/>
      <c r="IUP45" s="51"/>
      <c r="IUQ45" s="51"/>
      <c r="IUR45" s="51"/>
      <c r="IUS45" s="51"/>
      <c r="IUT45" s="51"/>
      <c r="IUU45" s="51"/>
      <c r="IUV45" s="51"/>
      <c r="IUW45" s="51"/>
      <c r="IUX45" s="51"/>
      <c r="IUY45" s="51"/>
      <c r="IUZ45" s="51"/>
      <c r="IVA45" s="51"/>
      <c r="IVB45" s="51"/>
      <c r="IVC45" s="51"/>
      <c r="IVD45" s="51"/>
      <c r="IVE45" s="51"/>
      <c r="IVF45" s="51"/>
      <c r="IVG45" s="51"/>
      <c r="IVH45" s="51"/>
      <c r="IVI45" s="51"/>
      <c r="IVJ45" s="51"/>
      <c r="IVK45" s="51"/>
      <c r="IVL45" s="51"/>
      <c r="IVM45" s="51"/>
      <c r="IVN45" s="51"/>
      <c r="IVO45" s="51"/>
      <c r="IVP45" s="51"/>
      <c r="IVQ45" s="51"/>
      <c r="IVR45" s="51"/>
      <c r="IVS45" s="51"/>
      <c r="IVT45" s="51"/>
      <c r="IVU45" s="51"/>
      <c r="IVV45" s="51"/>
      <c r="IVW45" s="51"/>
      <c r="IVX45" s="51"/>
      <c r="IVY45" s="51"/>
      <c r="IVZ45" s="51"/>
      <c r="IWA45" s="51"/>
      <c r="IWB45" s="51"/>
      <c r="IWC45" s="51"/>
      <c r="IWD45" s="51"/>
      <c r="IWE45" s="51"/>
      <c r="IWF45" s="51"/>
      <c r="IWG45" s="51"/>
      <c r="IWH45" s="51"/>
      <c r="IWI45" s="51"/>
      <c r="IWJ45" s="51"/>
      <c r="IWK45" s="51"/>
      <c r="IWL45" s="51"/>
      <c r="IWM45" s="51"/>
      <c r="IWN45" s="51"/>
      <c r="IWO45" s="51"/>
      <c r="IWP45" s="51"/>
      <c r="IWQ45" s="51"/>
      <c r="IWR45" s="51"/>
      <c r="IWS45" s="51"/>
      <c r="IWT45" s="51"/>
      <c r="IWU45" s="51"/>
      <c r="IWV45" s="51"/>
      <c r="IWW45" s="51"/>
      <c r="IWX45" s="51"/>
      <c r="IWY45" s="51"/>
      <c r="IWZ45" s="51"/>
      <c r="IXA45" s="51"/>
      <c r="IXB45" s="51"/>
      <c r="IXC45" s="51"/>
      <c r="IXD45" s="51"/>
      <c r="IXE45" s="51"/>
      <c r="IXF45" s="51"/>
      <c r="IXG45" s="51"/>
      <c r="IXH45" s="51"/>
      <c r="IXI45" s="51"/>
      <c r="IXJ45" s="51"/>
      <c r="IXK45" s="51"/>
      <c r="IXL45" s="51"/>
      <c r="IXM45" s="51"/>
      <c r="IXN45" s="51"/>
      <c r="IXO45" s="51"/>
      <c r="IXP45" s="51"/>
      <c r="IXQ45" s="51"/>
      <c r="IXR45" s="51"/>
      <c r="IXS45" s="51"/>
      <c r="IXT45" s="51"/>
      <c r="IXU45" s="51"/>
      <c r="IXV45" s="51"/>
      <c r="IXW45" s="51"/>
      <c r="IXX45" s="51"/>
      <c r="IXY45" s="51"/>
      <c r="IXZ45" s="51"/>
      <c r="IYA45" s="51"/>
      <c r="IYB45" s="51"/>
      <c r="IYC45" s="51"/>
      <c r="IYD45" s="51"/>
      <c r="IYE45" s="51"/>
      <c r="IYF45" s="51"/>
      <c r="IYG45" s="51"/>
      <c r="IYH45" s="51"/>
      <c r="IYI45" s="51"/>
      <c r="IYJ45" s="51"/>
      <c r="IYK45" s="51"/>
      <c r="IYL45" s="51"/>
      <c r="IYM45" s="51"/>
      <c r="IYN45" s="51"/>
      <c r="IYO45" s="51"/>
      <c r="IYP45" s="51"/>
      <c r="IYQ45" s="51"/>
      <c r="IYR45" s="51"/>
      <c r="IYS45" s="51"/>
      <c r="IYT45" s="51"/>
      <c r="IYU45" s="51"/>
      <c r="IYV45" s="51"/>
      <c r="IYW45" s="51"/>
      <c r="IYX45" s="51"/>
      <c r="IYY45" s="51"/>
      <c r="IYZ45" s="51"/>
      <c r="IZA45" s="51"/>
      <c r="IZB45" s="51"/>
      <c r="IZC45" s="51"/>
      <c r="IZD45" s="51"/>
      <c r="IZE45" s="51"/>
      <c r="IZF45" s="51"/>
      <c r="IZG45" s="51"/>
      <c r="IZH45" s="51"/>
      <c r="IZI45" s="51"/>
      <c r="IZJ45" s="51"/>
      <c r="IZK45" s="51"/>
      <c r="IZL45" s="51"/>
      <c r="IZM45" s="51"/>
      <c r="IZN45" s="51"/>
      <c r="IZO45" s="51"/>
      <c r="IZP45" s="51"/>
      <c r="IZQ45" s="51"/>
      <c r="IZR45" s="51"/>
      <c r="IZS45" s="51"/>
      <c r="IZT45" s="51"/>
      <c r="IZU45" s="51"/>
      <c r="IZV45" s="51"/>
      <c r="IZW45" s="51"/>
      <c r="IZX45" s="51"/>
      <c r="IZY45" s="51"/>
      <c r="IZZ45" s="51"/>
      <c r="JAA45" s="51"/>
      <c r="JAB45" s="51"/>
      <c r="JAC45" s="51"/>
      <c r="JAD45" s="51"/>
      <c r="JAE45" s="51"/>
      <c r="JAF45" s="51"/>
      <c r="JAG45" s="51"/>
      <c r="JAH45" s="51"/>
      <c r="JAI45" s="51"/>
      <c r="JAJ45" s="51"/>
      <c r="JAK45" s="51"/>
      <c r="JAL45" s="51"/>
      <c r="JAM45" s="51"/>
      <c r="JAN45" s="51"/>
      <c r="JAO45" s="51"/>
      <c r="JAP45" s="51"/>
      <c r="JAQ45" s="51"/>
      <c r="JAR45" s="51"/>
      <c r="JAS45" s="51"/>
      <c r="JAT45" s="51"/>
      <c r="JAU45" s="51"/>
      <c r="JAV45" s="51"/>
      <c r="JAW45" s="51"/>
      <c r="JAX45" s="51"/>
      <c r="JAY45" s="51"/>
      <c r="JAZ45" s="51"/>
      <c r="JBA45" s="51"/>
      <c r="JBB45" s="51"/>
      <c r="JBC45" s="51"/>
      <c r="JBD45" s="51"/>
      <c r="JBE45" s="51"/>
      <c r="JBF45" s="51"/>
      <c r="JBG45" s="51"/>
      <c r="JBH45" s="51"/>
      <c r="JBI45" s="51"/>
      <c r="JBJ45" s="51"/>
      <c r="JBK45" s="51"/>
      <c r="JBL45" s="51"/>
      <c r="JBM45" s="51"/>
      <c r="JBN45" s="51"/>
      <c r="JBO45" s="51"/>
      <c r="JBP45" s="51"/>
      <c r="JBQ45" s="51"/>
      <c r="JBR45" s="51"/>
      <c r="JBS45" s="51"/>
      <c r="JBT45" s="51"/>
      <c r="JBU45" s="51"/>
      <c r="JBV45" s="51"/>
      <c r="JBW45" s="51"/>
      <c r="JBX45" s="51"/>
      <c r="JBY45" s="51"/>
      <c r="JBZ45" s="51"/>
      <c r="JCA45" s="51"/>
      <c r="JCB45" s="51"/>
      <c r="JCC45" s="51"/>
      <c r="JCD45" s="51"/>
      <c r="JCE45" s="51"/>
      <c r="JCF45" s="51"/>
      <c r="JCG45" s="51"/>
      <c r="JCH45" s="51"/>
      <c r="JCI45" s="51"/>
      <c r="JCJ45" s="51"/>
      <c r="JCK45" s="51"/>
      <c r="JCL45" s="51"/>
      <c r="JCM45" s="51"/>
      <c r="JCN45" s="51"/>
      <c r="JCO45" s="51"/>
      <c r="JCP45" s="51"/>
      <c r="JCQ45" s="51"/>
      <c r="JCR45" s="51"/>
      <c r="JCS45" s="51"/>
      <c r="JCT45" s="51"/>
      <c r="JCU45" s="51"/>
      <c r="JCV45" s="51"/>
      <c r="JCW45" s="51"/>
      <c r="JCX45" s="51"/>
      <c r="JCY45" s="51"/>
      <c r="JCZ45" s="51"/>
      <c r="JDA45" s="51"/>
      <c r="JDB45" s="51"/>
      <c r="JDC45" s="51"/>
      <c r="JDD45" s="51"/>
      <c r="JDE45" s="51"/>
      <c r="JDF45" s="51"/>
      <c r="JDG45" s="51"/>
      <c r="JDH45" s="51"/>
      <c r="JDI45" s="51"/>
      <c r="JDJ45" s="51"/>
      <c r="JDK45" s="51"/>
      <c r="JDL45" s="51"/>
      <c r="JDM45" s="51"/>
      <c r="JDN45" s="51"/>
      <c r="JDO45" s="51"/>
      <c r="JDP45" s="51"/>
      <c r="JDQ45" s="51"/>
      <c r="JDR45" s="51"/>
      <c r="JDS45" s="51"/>
      <c r="JDT45" s="51"/>
      <c r="JDU45" s="51"/>
      <c r="JDV45" s="51"/>
      <c r="JDW45" s="51"/>
      <c r="JDX45" s="51"/>
      <c r="JDY45" s="51"/>
      <c r="JDZ45" s="51"/>
      <c r="JEA45" s="51"/>
      <c r="JEB45" s="51"/>
      <c r="JEC45" s="51"/>
      <c r="JED45" s="51"/>
      <c r="JEE45" s="51"/>
      <c r="JEF45" s="51"/>
      <c r="JEG45" s="51"/>
      <c r="JEH45" s="51"/>
      <c r="JEI45" s="51"/>
      <c r="JEJ45" s="51"/>
      <c r="JEK45" s="51"/>
      <c r="JEL45" s="51"/>
      <c r="JEM45" s="51"/>
      <c r="JEN45" s="51"/>
      <c r="JEO45" s="51"/>
      <c r="JEP45" s="51"/>
      <c r="JEQ45" s="51"/>
      <c r="JER45" s="51"/>
      <c r="JES45" s="51"/>
      <c r="JET45" s="51"/>
      <c r="JEU45" s="51"/>
      <c r="JEV45" s="51"/>
      <c r="JEW45" s="51"/>
      <c r="JEX45" s="51"/>
      <c r="JEY45" s="51"/>
      <c r="JEZ45" s="51"/>
      <c r="JFA45" s="51"/>
      <c r="JFB45" s="51"/>
      <c r="JFC45" s="51"/>
      <c r="JFD45" s="51"/>
      <c r="JFE45" s="51"/>
      <c r="JFF45" s="51"/>
      <c r="JFG45" s="51"/>
      <c r="JFH45" s="51"/>
      <c r="JFI45" s="51"/>
      <c r="JFJ45" s="51"/>
      <c r="JFK45" s="51"/>
      <c r="JFL45" s="51"/>
      <c r="JFM45" s="51"/>
      <c r="JFN45" s="51"/>
      <c r="JFO45" s="51"/>
      <c r="JFP45" s="51"/>
      <c r="JFQ45" s="51"/>
      <c r="JFR45" s="51"/>
      <c r="JFS45" s="51"/>
      <c r="JFT45" s="51"/>
      <c r="JFU45" s="51"/>
      <c r="JFV45" s="51"/>
      <c r="JFW45" s="51"/>
      <c r="JFX45" s="51"/>
      <c r="JFY45" s="51"/>
      <c r="JFZ45" s="51"/>
      <c r="JGA45" s="51"/>
      <c r="JGB45" s="51"/>
      <c r="JGC45" s="51"/>
      <c r="JGD45" s="51"/>
      <c r="JGE45" s="51"/>
      <c r="JGF45" s="51"/>
      <c r="JGG45" s="51"/>
      <c r="JGH45" s="51"/>
      <c r="JGI45" s="51"/>
      <c r="JGJ45" s="51"/>
      <c r="JGK45" s="51"/>
      <c r="JGL45" s="51"/>
      <c r="JGM45" s="51"/>
      <c r="JGN45" s="51"/>
      <c r="JGO45" s="51"/>
      <c r="JGP45" s="51"/>
      <c r="JGQ45" s="51"/>
      <c r="JGR45" s="51"/>
      <c r="JGS45" s="51"/>
      <c r="JGT45" s="51"/>
      <c r="JGU45" s="51"/>
      <c r="JGV45" s="51"/>
      <c r="JGW45" s="51"/>
      <c r="JGX45" s="51"/>
      <c r="JGY45" s="51"/>
      <c r="JGZ45" s="51"/>
      <c r="JHA45" s="51"/>
      <c r="JHB45" s="51"/>
      <c r="JHC45" s="51"/>
      <c r="JHD45" s="51"/>
      <c r="JHE45" s="51"/>
      <c r="JHF45" s="51"/>
      <c r="JHG45" s="51"/>
      <c r="JHH45" s="51"/>
      <c r="JHI45" s="51"/>
      <c r="JHJ45" s="51"/>
      <c r="JHK45" s="51"/>
      <c r="JHL45" s="51"/>
      <c r="JHM45" s="51"/>
      <c r="JHN45" s="51"/>
      <c r="JHO45" s="51"/>
      <c r="JHP45" s="51"/>
      <c r="JHQ45" s="51"/>
      <c r="JHR45" s="51"/>
      <c r="JHS45" s="51"/>
      <c r="JHT45" s="51"/>
      <c r="JHU45" s="51"/>
      <c r="JHV45" s="51"/>
      <c r="JHW45" s="51"/>
      <c r="JHX45" s="51"/>
      <c r="JHY45" s="51"/>
      <c r="JHZ45" s="51"/>
      <c r="JIA45" s="51"/>
      <c r="JIB45" s="51"/>
      <c r="JIC45" s="51"/>
      <c r="JID45" s="51"/>
      <c r="JIE45" s="51"/>
      <c r="JIF45" s="51"/>
      <c r="JIG45" s="51"/>
      <c r="JIH45" s="51"/>
      <c r="JII45" s="51"/>
      <c r="JIJ45" s="51"/>
      <c r="JIK45" s="51"/>
      <c r="JIL45" s="51"/>
      <c r="JIM45" s="51"/>
      <c r="JIN45" s="51"/>
      <c r="JIO45" s="51"/>
      <c r="JIP45" s="51"/>
      <c r="JIQ45" s="51"/>
      <c r="JIR45" s="51"/>
      <c r="JIS45" s="51"/>
      <c r="JIT45" s="51"/>
      <c r="JIU45" s="51"/>
      <c r="JIV45" s="51"/>
      <c r="JIW45" s="51"/>
      <c r="JIX45" s="51"/>
      <c r="JIY45" s="51"/>
      <c r="JIZ45" s="51"/>
      <c r="JJA45" s="51"/>
      <c r="JJB45" s="51"/>
      <c r="JJC45" s="51"/>
      <c r="JJD45" s="51"/>
      <c r="JJE45" s="51"/>
      <c r="JJF45" s="51"/>
      <c r="JJG45" s="51"/>
      <c r="JJH45" s="51"/>
      <c r="JJI45" s="51"/>
      <c r="JJJ45" s="51"/>
      <c r="JJK45" s="51"/>
      <c r="JJL45" s="51"/>
      <c r="JJM45" s="51"/>
      <c r="JJN45" s="51"/>
      <c r="JJO45" s="51"/>
      <c r="JJP45" s="51"/>
      <c r="JJQ45" s="51"/>
      <c r="JJR45" s="51"/>
      <c r="JJS45" s="51"/>
      <c r="JJT45" s="51"/>
      <c r="JJU45" s="51"/>
      <c r="JJV45" s="51"/>
      <c r="JJW45" s="51"/>
      <c r="JJX45" s="51"/>
      <c r="JJY45" s="51"/>
      <c r="JJZ45" s="51"/>
      <c r="JKA45" s="51"/>
      <c r="JKB45" s="51"/>
      <c r="JKC45" s="51"/>
      <c r="JKD45" s="51"/>
      <c r="JKE45" s="51"/>
      <c r="JKF45" s="51"/>
      <c r="JKG45" s="51"/>
      <c r="JKH45" s="51"/>
      <c r="JKI45" s="51"/>
      <c r="JKJ45" s="51"/>
      <c r="JKK45" s="51"/>
      <c r="JKL45" s="51"/>
      <c r="JKM45" s="51"/>
      <c r="JKN45" s="51"/>
      <c r="JKO45" s="51"/>
      <c r="JKP45" s="51"/>
      <c r="JKQ45" s="51"/>
      <c r="JKR45" s="51"/>
      <c r="JKS45" s="51"/>
      <c r="JKT45" s="51"/>
      <c r="JKU45" s="51"/>
      <c r="JKV45" s="51"/>
      <c r="JKW45" s="51"/>
      <c r="JKX45" s="51"/>
      <c r="JKY45" s="51"/>
      <c r="JKZ45" s="51"/>
      <c r="JLA45" s="51"/>
      <c r="JLB45" s="51"/>
      <c r="JLC45" s="51"/>
      <c r="JLD45" s="51"/>
      <c r="JLE45" s="51"/>
      <c r="JLF45" s="51"/>
      <c r="JLG45" s="51"/>
      <c r="JLH45" s="51"/>
      <c r="JLI45" s="51"/>
      <c r="JLJ45" s="51"/>
      <c r="JLK45" s="51"/>
      <c r="JLL45" s="51"/>
      <c r="JLM45" s="51"/>
      <c r="JLN45" s="51"/>
      <c r="JLO45" s="51"/>
      <c r="JLP45" s="51"/>
      <c r="JLQ45" s="51"/>
      <c r="JLR45" s="51"/>
      <c r="JLS45" s="51"/>
      <c r="JLT45" s="51"/>
      <c r="JLU45" s="51"/>
      <c r="JLV45" s="51"/>
      <c r="JLW45" s="51"/>
      <c r="JLX45" s="51"/>
      <c r="JLY45" s="51"/>
      <c r="JLZ45" s="51"/>
      <c r="JMA45" s="51"/>
      <c r="JMB45" s="51"/>
      <c r="JMC45" s="51"/>
      <c r="JMD45" s="51"/>
      <c r="JME45" s="51"/>
      <c r="JMF45" s="51"/>
      <c r="JMG45" s="51"/>
      <c r="JMH45" s="51"/>
      <c r="JMI45" s="51"/>
      <c r="JMJ45" s="51"/>
      <c r="JMK45" s="51"/>
      <c r="JML45" s="51"/>
      <c r="JMM45" s="51"/>
      <c r="JMN45" s="51"/>
      <c r="JMO45" s="51"/>
      <c r="JMP45" s="51"/>
      <c r="JMQ45" s="51"/>
      <c r="JMR45" s="51"/>
      <c r="JMS45" s="51"/>
      <c r="JMT45" s="51"/>
      <c r="JMU45" s="51"/>
      <c r="JMV45" s="51"/>
      <c r="JMW45" s="51"/>
      <c r="JMX45" s="51"/>
      <c r="JMY45" s="51"/>
      <c r="JMZ45" s="51"/>
      <c r="JNA45" s="51"/>
      <c r="JNB45" s="51"/>
      <c r="JNC45" s="51"/>
      <c r="JND45" s="51"/>
      <c r="JNE45" s="51"/>
      <c r="JNF45" s="51"/>
      <c r="JNG45" s="51"/>
      <c r="JNH45" s="51"/>
      <c r="JNI45" s="51"/>
      <c r="JNJ45" s="51"/>
      <c r="JNK45" s="51"/>
      <c r="JNL45" s="51"/>
      <c r="JNM45" s="51"/>
      <c r="JNN45" s="51"/>
      <c r="JNO45" s="51"/>
      <c r="JNP45" s="51"/>
      <c r="JNQ45" s="51"/>
      <c r="JNR45" s="51"/>
      <c r="JNS45" s="51"/>
      <c r="JNT45" s="51"/>
      <c r="JNU45" s="51"/>
      <c r="JNV45" s="51"/>
      <c r="JNW45" s="51"/>
      <c r="JNX45" s="51"/>
      <c r="JNY45" s="51"/>
      <c r="JNZ45" s="51"/>
      <c r="JOA45" s="51"/>
      <c r="JOB45" s="51"/>
      <c r="JOC45" s="51"/>
      <c r="JOD45" s="51"/>
      <c r="JOE45" s="51"/>
      <c r="JOF45" s="51"/>
      <c r="JOG45" s="51"/>
      <c r="JOH45" s="51"/>
      <c r="JOI45" s="51"/>
      <c r="JOJ45" s="51"/>
      <c r="JOK45" s="51"/>
      <c r="JOL45" s="51"/>
      <c r="JOM45" s="51"/>
      <c r="JON45" s="51"/>
      <c r="JOO45" s="51"/>
      <c r="JOP45" s="51"/>
      <c r="JOQ45" s="51"/>
      <c r="JOR45" s="51"/>
      <c r="JOS45" s="51"/>
      <c r="JOT45" s="51"/>
      <c r="JOU45" s="51"/>
      <c r="JOV45" s="51"/>
      <c r="JOW45" s="51"/>
      <c r="JOX45" s="51"/>
      <c r="JOY45" s="51"/>
      <c r="JOZ45" s="51"/>
      <c r="JPA45" s="51"/>
      <c r="JPB45" s="51"/>
      <c r="JPC45" s="51"/>
      <c r="JPD45" s="51"/>
      <c r="JPE45" s="51"/>
      <c r="JPF45" s="51"/>
      <c r="JPG45" s="51"/>
      <c r="JPH45" s="51"/>
      <c r="JPI45" s="51"/>
      <c r="JPJ45" s="51"/>
      <c r="JPK45" s="51"/>
      <c r="JPL45" s="51"/>
      <c r="JPM45" s="51"/>
      <c r="JPN45" s="51"/>
      <c r="JPO45" s="51"/>
      <c r="JPP45" s="51"/>
      <c r="JPQ45" s="51"/>
      <c r="JPR45" s="51"/>
      <c r="JPS45" s="51"/>
      <c r="JPT45" s="51"/>
      <c r="JPU45" s="51"/>
      <c r="JPV45" s="51"/>
      <c r="JPW45" s="51"/>
      <c r="JPX45" s="51"/>
      <c r="JPY45" s="51"/>
      <c r="JPZ45" s="51"/>
      <c r="JQA45" s="51"/>
      <c r="JQB45" s="51"/>
      <c r="JQC45" s="51"/>
      <c r="JQD45" s="51"/>
      <c r="JQE45" s="51"/>
      <c r="JQF45" s="51"/>
      <c r="JQG45" s="51"/>
      <c r="JQH45" s="51"/>
      <c r="JQI45" s="51"/>
      <c r="JQJ45" s="51"/>
      <c r="JQK45" s="51"/>
      <c r="JQL45" s="51"/>
      <c r="JQM45" s="51"/>
      <c r="JQN45" s="51"/>
      <c r="JQO45" s="51"/>
      <c r="JQP45" s="51"/>
      <c r="JQQ45" s="51"/>
      <c r="JQR45" s="51"/>
      <c r="JQS45" s="51"/>
      <c r="JQT45" s="51"/>
      <c r="JQU45" s="51"/>
      <c r="JQV45" s="51"/>
      <c r="JQW45" s="51"/>
      <c r="JQX45" s="51"/>
      <c r="JQY45" s="51"/>
      <c r="JQZ45" s="51"/>
      <c r="JRA45" s="51"/>
      <c r="JRB45" s="51"/>
      <c r="JRC45" s="51"/>
      <c r="JRD45" s="51"/>
      <c r="JRE45" s="51"/>
      <c r="JRF45" s="51"/>
      <c r="JRG45" s="51"/>
      <c r="JRH45" s="51"/>
      <c r="JRI45" s="51"/>
      <c r="JRJ45" s="51"/>
      <c r="JRK45" s="51"/>
      <c r="JRL45" s="51"/>
      <c r="JRM45" s="51"/>
      <c r="JRN45" s="51"/>
      <c r="JRO45" s="51"/>
      <c r="JRP45" s="51"/>
      <c r="JRQ45" s="51"/>
      <c r="JRR45" s="51"/>
      <c r="JRS45" s="51"/>
      <c r="JRT45" s="51"/>
      <c r="JRU45" s="51"/>
      <c r="JRV45" s="51"/>
      <c r="JRW45" s="51"/>
      <c r="JRX45" s="51"/>
      <c r="JRY45" s="51"/>
      <c r="JRZ45" s="51"/>
      <c r="JSA45" s="51"/>
      <c r="JSB45" s="51"/>
      <c r="JSC45" s="51"/>
      <c r="JSD45" s="51"/>
      <c r="JSE45" s="51"/>
      <c r="JSF45" s="51"/>
      <c r="JSG45" s="51"/>
      <c r="JSH45" s="51"/>
      <c r="JSI45" s="51"/>
      <c r="JSJ45" s="51"/>
      <c r="JSK45" s="51"/>
      <c r="JSL45" s="51"/>
      <c r="JSM45" s="51"/>
      <c r="JSN45" s="51"/>
      <c r="JSO45" s="51"/>
      <c r="JSP45" s="51"/>
      <c r="JSQ45" s="51"/>
      <c r="JSR45" s="51"/>
      <c r="JSS45" s="51"/>
      <c r="JST45" s="51"/>
      <c r="JSU45" s="51"/>
      <c r="JSV45" s="51"/>
      <c r="JSW45" s="51"/>
      <c r="JSX45" s="51"/>
      <c r="JSY45" s="51"/>
      <c r="JSZ45" s="51"/>
      <c r="JTA45" s="51"/>
      <c r="JTB45" s="51"/>
      <c r="JTC45" s="51"/>
      <c r="JTD45" s="51"/>
      <c r="JTE45" s="51"/>
      <c r="JTF45" s="51"/>
      <c r="JTG45" s="51"/>
      <c r="JTH45" s="51"/>
      <c r="JTI45" s="51"/>
      <c r="JTJ45" s="51"/>
      <c r="JTK45" s="51"/>
      <c r="JTL45" s="51"/>
      <c r="JTM45" s="51"/>
      <c r="JTN45" s="51"/>
      <c r="JTO45" s="51"/>
      <c r="JTP45" s="51"/>
      <c r="JTQ45" s="51"/>
      <c r="JTR45" s="51"/>
      <c r="JTS45" s="51"/>
      <c r="JTT45" s="51"/>
      <c r="JTU45" s="51"/>
      <c r="JTV45" s="51"/>
      <c r="JTW45" s="51"/>
      <c r="JTX45" s="51"/>
      <c r="JTY45" s="51"/>
      <c r="JTZ45" s="51"/>
      <c r="JUA45" s="51"/>
      <c r="JUB45" s="51"/>
      <c r="JUC45" s="51"/>
      <c r="JUD45" s="51"/>
      <c r="JUE45" s="51"/>
      <c r="JUF45" s="51"/>
      <c r="JUG45" s="51"/>
      <c r="JUH45" s="51"/>
      <c r="JUI45" s="51"/>
      <c r="JUJ45" s="51"/>
      <c r="JUK45" s="51"/>
      <c r="JUL45" s="51"/>
      <c r="JUM45" s="51"/>
      <c r="JUN45" s="51"/>
      <c r="JUO45" s="51"/>
      <c r="JUP45" s="51"/>
      <c r="JUQ45" s="51"/>
      <c r="JUR45" s="51"/>
      <c r="JUS45" s="51"/>
      <c r="JUT45" s="51"/>
      <c r="JUU45" s="51"/>
      <c r="JUV45" s="51"/>
      <c r="JUW45" s="51"/>
      <c r="JUX45" s="51"/>
      <c r="JUY45" s="51"/>
      <c r="JUZ45" s="51"/>
      <c r="JVA45" s="51"/>
      <c r="JVB45" s="51"/>
      <c r="JVC45" s="51"/>
      <c r="JVD45" s="51"/>
      <c r="JVE45" s="51"/>
      <c r="JVF45" s="51"/>
      <c r="JVG45" s="51"/>
      <c r="JVH45" s="51"/>
      <c r="JVI45" s="51"/>
      <c r="JVJ45" s="51"/>
      <c r="JVK45" s="51"/>
      <c r="JVL45" s="51"/>
      <c r="JVM45" s="51"/>
      <c r="JVN45" s="51"/>
      <c r="JVO45" s="51"/>
      <c r="JVP45" s="51"/>
      <c r="JVQ45" s="51"/>
      <c r="JVR45" s="51"/>
      <c r="JVS45" s="51"/>
      <c r="JVT45" s="51"/>
      <c r="JVU45" s="51"/>
      <c r="JVV45" s="51"/>
      <c r="JVW45" s="51"/>
      <c r="JVX45" s="51"/>
      <c r="JVY45" s="51"/>
      <c r="JVZ45" s="51"/>
      <c r="JWA45" s="51"/>
      <c r="JWB45" s="51"/>
      <c r="JWC45" s="51"/>
      <c r="JWD45" s="51"/>
      <c r="JWE45" s="51"/>
      <c r="JWF45" s="51"/>
      <c r="JWG45" s="51"/>
      <c r="JWH45" s="51"/>
      <c r="JWI45" s="51"/>
      <c r="JWJ45" s="51"/>
      <c r="JWK45" s="51"/>
      <c r="JWL45" s="51"/>
      <c r="JWM45" s="51"/>
      <c r="JWN45" s="51"/>
      <c r="JWO45" s="51"/>
      <c r="JWP45" s="51"/>
      <c r="JWQ45" s="51"/>
      <c r="JWR45" s="51"/>
      <c r="JWS45" s="51"/>
      <c r="JWT45" s="51"/>
      <c r="JWU45" s="51"/>
      <c r="JWV45" s="51"/>
      <c r="JWW45" s="51"/>
      <c r="JWX45" s="51"/>
      <c r="JWY45" s="51"/>
      <c r="JWZ45" s="51"/>
      <c r="JXA45" s="51"/>
      <c r="JXB45" s="51"/>
      <c r="JXC45" s="51"/>
      <c r="JXD45" s="51"/>
      <c r="JXE45" s="51"/>
      <c r="JXF45" s="51"/>
      <c r="JXG45" s="51"/>
      <c r="JXH45" s="51"/>
      <c r="JXI45" s="51"/>
      <c r="JXJ45" s="51"/>
      <c r="JXK45" s="51"/>
      <c r="JXL45" s="51"/>
      <c r="JXM45" s="51"/>
      <c r="JXN45" s="51"/>
      <c r="JXO45" s="51"/>
      <c r="JXP45" s="51"/>
      <c r="JXQ45" s="51"/>
      <c r="JXR45" s="51"/>
      <c r="JXS45" s="51"/>
      <c r="JXT45" s="51"/>
      <c r="JXU45" s="51"/>
      <c r="JXV45" s="51"/>
      <c r="JXW45" s="51"/>
      <c r="JXX45" s="51"/>
      <c r="JXY45" s="51"/>
      <c r="JXZ45" s="51"/>
      <c r="JYA45" s="51"/>
      <c r="JYB45" s="51"/>
      <c r="JYC45" s="51"/>
      <c r="JYD45" s="51"/>
      <c r="JYE45" s="51"/>
      <c r="JYF45" s="51"/>
      <c r="JYG45" s="51"/>
      <c r="JYH45" s="51"/>
      <c r="JYI45" s="51"/>
      <c r="JYJ45" s="51"/>
      <c r="JYK45" s="51"/>
      <c r="JYL45" s="51"/>
      <c r="JYM45" s="51"/>
      <c r="JYN45" s="51"/>
      <c r="JYO45" s="51"/>
      <c r="JYP45" s="51"/>
      <c r="JYQ45" s="51"/>
      <c r="JYR45" s="51"/>
      <c r="JYS45" s="51"/>
      <c r="JYT45" s="51"/>
      <c r="JYU45" s="51"/>
      <c r="JYV45" s="51"/>
      <c r="JYW45" s="51"/>
      <c r="JYX45" s="51"/>
      <c r="JYY45" s="51"/>
      <c r="JYZ45" s="51"/>
      <c r="JZA45" s="51"/>
      <c r="JZB45" s="51"/>
      <c r="JZC45" s="51"/>
      <c r="JZD45" s="51"/>
      <c r="JZE45" s="51"/>
      <c r="JZF45" s="51"/>
      <c r="JZG45" s="51"/>
      <c r="JZH45" s="51"/>
      <c r="JZI45" s="51"/>
      <c r="JZJ45" s="51"/>
      <c r="JZK45" s="51"/>
      <c r="JZL45" s="51"/>
      <c r="JZM45" s="51"/>
      <c r="JZN45" s="51"/>
      <c r="JZO45" s="51"/>
      <c r="JZP45" s="51"/>
      <c r="JZQ45" s="51"/>
      <c r="JZR45" s="51"/>
      <c r="JZS45" s="51"/>
      <c r="JZT45" s="51"/>
      <c r="JZU45" s="51"/>
      <c r="JZV45" s="51"/>
      <c r="JZW45" s="51"/>
      <c r="JZX45" s="51"/>
      <c r="JZY45" s="51"/>
      <c r="JZZ45" s="51"/>
      <c r="KAA45" s="51"/>
      <c r="KAB45" s="51"/>
      <c r="KAC45" s="51"/>
      <c r="KAD45" s="51"/>
      <c r="KAE45" s="51"/>
      <c r="KAF45" s="51"/>
      <c r="KAG45" s="51"/>
      <c r="KAH45" s="51"/>
      <c r="KAI45" s="51"/>
      <c r="KAJ45" s="51"/>
      <c r="KAK45" s="51"/>
      <c r="KAL45" s="51"/>
      <c r="KAM45" s="51"/>
      <c r="KAN45" s="51"/>
      <c r="KAO45" s="51"/>
      <c r="KAP45" s="51"/>
      <c r="KAQ45" s="51"/>
      <c r="KAR45" s="51"/>
      <c r="KAS45" s="51"/>
      <c r="KAT45" s="51"/>
      <c r="KAU45" s="51"/>
      <c r="KAV45" s="51"/>
      <c r="KAW45" s="51"/>
      <c r="KAX45" s="51"/>
      <c r="KAY45" s="51"/>
      <c r="KAZ45" s="51"/>
      <c r="KBA45" s="51"/>
      <c r="KBB45" s="51"/>
      <c r="KBC45" s="51"/>
      <c r="KBD45" s="51"/>
      <c r="KBE45" s="51"/>
      <c r="KBF45" s="51"/>
      <c r="KBG45" s="51"/>
      <c r="KBH45" s="51"/>
      <c r="KBI45" s="51"/>
      <c r="KBJ45" s="51"/>
      <c r="KBK45" s="51"/>
      <c r="KBL45" s="51"/>
      <c r="KBM45" s="51"/>
      <c r="KBN45" s="51"/>
      <c r="KBO45" s="51"/>
      <c r="KBP45" s="51"/>
      <c r="KBQ45" s="51"/>
      <c r="KBR45" s="51"/>
      <c r="KBS45" s="51"/>
      <c r="KBT45" s="51"/>
      <c r="KBU45" s="51"/>
      <c r="KBV45" s="51"/>
      <c r="KBW45" s="51"/>
      <c r="KBX45" s="51"/>
      <c r="KBY45" s="51"/>
      <c r="KBZ45" s="51"/>
      <c r="KCA45" s="51"/>
      <c r="KCB45" s="51"/>
      <c r="KCC45" s="51"/>
      <c r="KCD45" s="51"/>
      <c r="KCE45" s="51"/>
      <c r="KCF45" s="51"/>
      <c r="KCG45" s="51"/>
      <c r="KCH45" s="51"/>
      <c r="KCI45" s="51"/>
      <c r="KCJ45" s="51"/>
      <c r="KCK45" s="51"/>
      <c r="KCL45" s="51"/>
      <c r="KCM45" s="51"/>
      <c r="KCN45" s="51"/>
      <c r="KCO45" s="51"/>
      <c r="KCP45" s="51"/>
      <c r="KCQ45" s="51"/>
      <c r="KCR45" s="51"/>
      <c r="KCS45" s="51"/>
      <c r="KCT45" s="51"/>
      <c r="KCU45" s="51"/>
      <c r="KCV45" s="51"/>
      <c r="KCW45" s="51"/>
      <c r="KCX45" s="51"/>
      <c r="KCY45" s="51"/>
      <c r="KCZ45" s="51"/>
      <c r="KDA45" s="51"/>
      <c r="KDB45" s="51"/>
      <c r="KDC45" s="51"/>
      <c r="KDD45" s="51"/>
      <c r="KDE45" s="51"/>
      <c r="KDF45" s="51"/>
      <c r="KDG45" s="51"/>
      <c r="KDH45" s="51"/>
      <c r="KDI45" s="51"/>
      <c r="KDJ45" s="51"/>
      <c r="KDK45" s="51"/>
      <c r="KDL45" s="51"/>
      <c r="KDM45" s="51"/>
      <c r="KDN45" s="51"/>
      <c r="KDO45" s="51"/>
      <c r="KDP45" s="51"/>
      <c r="KDQ45" s="51"/>
      <c r="KDR45" s="51"/>
      <c r="KDS45" s="51"/>
      <c r="KDT45" s="51"/>
      <c r="KDU45" s="51"/>
      <c r="KDV45" s="51"/>
      <c r="KDW45" s="51"/>
      <c r="KDX45" s="51"/>
      <c r="KDY45" s="51"/>
      <c r="KDZ45" s="51"/>
      <c r="KEA45" s="51"/>
      <c r="KEB45" s="51"/>
      <c r="KEC45" s="51"/>
      <c r="KED45" s="51"/>
      <c r="KEE45" s="51"/>
      <c r="KEF45" s="51"/>
      <c r="KEG45" s="51"/>
      <c r="KEH45" s="51"/>
      <c r="KEI45" s="51"/>
      <c r="KEJ45" s="51"/>
      <c r="KEK45" s="51"/>
      <c r="KEL45" s="51"/>
      <c r="KEM45" s="51"/>
      <c r="KEN45" s="51"/>
      <c r="KEO45" s="51"/>
      <c r="KEP45" s="51"/>
      <c r="KEQ45" s="51"/>
      <c r="KER45" s="51"/>
      <c r="KES45" s="51"/>
      <c r="KET45" s="51"/>
      <c r="KEU45" s="51"/>
      <c r="KEV45" s="51"/>
      <c r="KEW45" s="51"/>
      <c r="KEX45" s="51"/>
      <c r="KEY45" s="51"/>
      <c r="KEZ45" s="51"/>
      <c r="KFA45" s="51"/>
      <c r="KFB45" s="51"/>
      <c r="KFC45" s="51"/>
      <c r="KFD45" s="51"/>
      <c r="KFE45" s="51"/>
      <c r="KFF45" s="51"/>
      <c r="KFG45" s="51"/>
      <c r="KFH45" s="51"/>
      <c r="KFI45" s="51"/>
      <c r="KFJ45" s="51"/>
      <c r="KFK45" s="51"/>
      <c r="KFL45" s="51"/>
      <c r="KFM45" s="51"/>
      <c r="KFN45" s="51"/>
      <c r="KFO45" s="51"/>
      <c r="KFP45" s="51"/>
      <c r="KFQ45" s="51"/>
      <c r="KFR45" s="51"/>
      <c r="KFS45" s="51"/>
      <c r="KFT45" s="51"/>
      <c r="KFU45" s="51"/>
      <c r="KFV45" s="51"/>
      <c r="KFW45" s="51"/>
      <c r="KFX45" s="51"/>
      <c r="KFY45" s="51"/>
      <c r="KFZ45" s="51"/>
      <c r="KGA45" s="51"/>
      <c r="KGB45" s="51"/>
      <c r="KGC45" s="51"/>
      <c r="KGD45" s="51"/>
      <c r="KGE45" s="51"/>
      <c r="KGF45" s="51"/>
      <c r="KGG45" s="51"/>
      <c r="KGH45" s="51"/>
      <c r="KGI45" s="51"/>
      <c r="KGJ45" s="51"/>
      <c r="KGK45" s="51"/>
      <c r="KGL45" s="51"/>
      <c r="KGM45" s="51"/>
      <c r="KGN45" s="51"/>
      <c r="KGO45" s="51"/>
      <c r="KGP45" s="51"/>
      <c r="KGQ45" s="51"/>
      <c r="KGR45" s="51"/>
      <c r="KGS45" s="51"/>
      <c r="KGT45" s="51"/>
      <c r="KGU45" s="51"/>
      <c r="KGV45" s="51"/>
      <c r="KGW45" s="51"/>
      <c r="KGX45" s="51"/>
      <c r="KGY45" s="51"/>
      <c r="KGZ45" s="51"/>
      <c r="KHA45" s="51"/>
      <c r="KHB45" s="51"/>
      <c r="KHC45" s="51"/>
      <c r="KHD45" s="51"/>
      <c r="KHE45" s="51"/>
      <c r="KHF45" s="51"/>
      <c r="KHG45" s="51"/>
      <c r="KHH45" s="51"/>
      <c r="KHI45" s="51"/>
      <c r="KHJ45" s="51"/>
      <c r="KHK45" s="51"/>
      <c r="KHL45" s="51"/>
      <c r="KHM45" s="51"/>
      <c r="KHN45" s="51"/>
      <c r="KHO45" s="51"/>
      <c r="KHP45" s="51"/>
      <c r="KHQ45" s="51"/>
      <c r="KHR45" s="51"/>
      <c r="KHS45" s="51"/>
      <c r="KHT45" s="51"/>
      <c r="KHU45" s="51"/>
      <c r="KHV45" s="51"/>
      <c r="KHW45" s="51"/>
      <c r="KHX45" s="51"/>
      <c r="KHY45" s="51"/>
      <c r="KHZ45" s="51"/>
      <c r="KIA45" s="51"/>
      <c r="KIB45" s="51"/>
      <c r="KIC45" s="51"/>
      <c r="KID45" s="51"/>
      <c r="KIE45" s="51"/>
      <c r="KIF45" s="51"/>
      <c r="KIG45" s="51"/>
      <c r="KIH45" s="51"/>
      <c r="KII45" s="51"/>
      <c r="KIJ45" s="51"/>
      <c r="KIK45" s="51"/>
      <c r="KIL45" s="51"/>
      <c r="KIM45" s="51"/>
      <c r="KIN45" s="51"/>
      <c r="KIO45" s="51"/>
      <c r="KIP45" s="51"/>
      <c r="KIQ45" s="51"/>
      <c r="KIR45" s="51"/>
      <c r="KIS45" s="51"/>
      <c r="KIT45" s="51"/>
      <c r="KIU45" s="51"/>
      <c r="KIV45" s="51"/>
      <c r="KIW45" s="51"/>
      <c r="KIX45" s="51"/>
      <c r="KIY45" s="51"/>
      <c r="KIZ45" s="51"/>
      <c r="KJA45" s="51"/>
      <c r="KJB45" s="51"/>
      <c r="KJC45" s="51"/>
      <c r="KJD45" s="51"/>
      <c r="KJE45" s="51"/>
      <c r="KJF45" s="51"/>
      <c r="KJG45" s="51"/>
      <c r="KJH45" s="51"/>
      <c r="KJI45" s="51"/>
      <c r="KJJ45" s="51"/>
      <c r="KJK45" s="51"/>
      <c r="KJL45" s="51"/>
      <c r="KJM45" s="51"/>
      <c r="KJN45" s="51"/>
      <c r="KJO45" s="51"/>
      <c r="KJP45" s="51"/>
      <c r="KJQ45" s="51"/>
      <c r="KJR45" s="51"/>
      <c r="KJS45" s="51"/>
      <c r="KJT45" s="51"/>
      <c r="KJU45" s="51"/>
      <c r="KJV45" s="51"/>
      <c r="KJW45" s="51"/>
      <c r="KJX45" s="51"/>
      <c r="KJY45" s="51"/>
      <c r="KJZ45" s="51"/>
      <c r="KKA45" s="51"/>
      <c r="KKB45" s="51"/>
      <c r="KKC45" s="51"/>
      <c r="KKD45" s="51"/>
      <c r="KKE45" s="51"/>
      <c r="KKF45" s="51"/>
      <c r="KKG45" s="51"/>
      <c r="KKH45" s="51"/>
      <c r="KKI45" s="51"/>
      <c r="KKJ45" s="51"/>
      <c r="KKK45" s="51"/>
      <c r="KKL45" s="51"/>
      <c r="KKM45" s="51"/>
      <c r="KKN45" s="51"/>
      <c r="KKO45" s="51"/>
      <c r="KKP45" s="51"/>
      <c r="KKQ45" s="51"/>
      <c r="KKR45" s="51"/>
      <c r="KKS45" s="51"/>
      <c r="KKT45" s="51"/>
      <c r="KKU45" s="51"/>
      <c r="KKV45" s="51"/>
      <c r="KKW45" s="51"/>
      <c r="KKX45" s="51"/>
      <c r="KKY45" s="51"/>
      <c r="KKZ45" s="51"/>
      <c r="KLA45" s="51"/>
      <c r="KLB45" s="51"/>
      <c r="KLC45" s="51"/>
      <c r="KLD45" s="51"/>
      <c r="KLE45" s="51"/>
      <c r="KLF45" s="51"/>
      <c r="KLG45" s="51"/>
      <c r="KLH45" s="51"/>
      <c r="KLI45" s="51"/>
      <c r="KLJ45" s="51"/>
      <c r="KLK45" s="51"/>
      <c r="KLL45" s="51"/>
      <c r="KLM45" s="51"/>
      <c r="KLN45" s="51"/>
      <c r="KLO45" s="51"/>
      <c r="KLP45" s="51"/>
      <c r="KLQ45" s="51"/>
      <c r="KLR45" s="51"/>
      <c r="KLS45" s="51"/>
      <c r="KLT45" s="51"/>
      <c r="KLU45" s="51"/>
      <c r="KLV45" s="51"/>
      <c r="KLW45" s="51"/>
      <c r="KLX45" s="51"/>
      <c r="KLY45" s="51"/>
      <c r="KLZ45" s="51"/>
      <c r="KMA45" s="51"/>
      <c r="KMB45" s="51"/>
      <c r="KMC45" s="51"/>
      <c r="KMD45" s="51"/>
      <c r="KME45" s="51"/>
      <c r="KMF45" s="51"/>
      <c r="KMG45" s="51"/>
      <c r="KMH45" s="51"/>
      <c r="KMI45" s="51"/>
      <c r="KMJ45" s="51"/>
      <c r="KMK45" s="51"/>
      <c r="KML45" s="51"/>
      <c r="KMM45" s="51"/>
      <c r="KMN45" s="51"/>
      <c r="KMO45" s="51"/>
      <c r="KMP45" s="51"/>
      <c r="KMQ45" s="51"/>
      <c r="KMR45" s="51"/>
      <c r="KMS45" s="51"/>
      <c r="KMT45" s="51"/>
      <c r="KMU45" s="51"/>
      <c r="KMV45" s="51"/>
      <c r="KMW45" s="51"/>
      <c r="KMX45" s="51"/>
      <c r="KMY45" s="51"/>
      <c r="KMZ45" s="51"/>
      <c r="KNA45" s="51"/>
      <c r="KNB45" s="51"/>
      <c r="KNC45" s="51"/>
      <c r="KND45" s="51"/>
      <c r="KNE45" s="51"/>
      <c r="KNF45" s="51"/>
      <c r="KNG45" s="51"/>
      <c r="KNH45" s="51"/>
      <c r="KNI45" s="51"/>
      <c r="KNJ45" s="51"/>
      <c r="KNK45" s="51"/>
      <c r="KNL45" s="51"/>
      <c r="KNM45" s="51"/>
      <c r="KNN45" s="51"/>
      <c r="KNO45" s="51"/>
      <c r="KNP45" s="51"/>
      <c r="KNQ45" s="51"/>
      <c r="KNR45" s="51"/>
      <c r="KNS45" s="51"/>
      <c r="KNT45" s="51"/>
      <c r="KNU45" s="51"/>
      <c r="KNV45" s="51"/>
      <c r="KNW45" s="51"/>
      <c r="KNX45" s="51"/>
      <c r="KNY45" s="51"/>
      <c r="KNZ45" s="51"/>
      <c r="KOA45" s="51"/>
      <c r="KOB45" s="51"/>
      <c r="KOC45" s="51"/>
      <c r="KOD45" s="51"/>
      <c r="KOE45" s="51"/>
      <c r="KOF45" s="51"/>
      <c r="KOG45" s="51"/>
      <c r="KOH45" s="51"/>
      <c r="KOI45" s="51"/>
      <c r="KOJ45" s="51"/>
      <c r="KOK45" s="51"/>
      <c r="KOL45" s="51"/>
      <c r="KOM45" s="51"/>
      <c r="KON45" s="51"/>
      <c r="KOO45" s="51"/>
      <c r="KOP45" s="51"/>
      <c r="KOQ45" s="51"/>
      <c r="KOR45" s="51"/>
      <c r="KOS45" s="51"/>
      <c r="KOT45" s="51"/>
      <c r="KOU45" s="51"/>
      <c r="KOV45" s="51"/>
      <c r="KOW45" s="51"/>
      <c r="KOX45" s="51"/>
      <c r="KOY45" s="51"/>
      <c r="KOZ45" s="51"/>
      <c r="KPA45" s="51"/>
      <c r="KPB45" s="51"/>
      <c r="KPC45" s="51"/>
      <c r="KPD45" s="51"/>
      <c r="KPE45" s="51"/>
      <c r="KPF45" s="51"/>
      <c r="KPG45" s="51"/>
      <c r="KPH45" s="51"/>
      <c r="KPI45" s="51"/>
      <c r="KPJ45" s="51"/>
      <c r="KPK45" s="51"/>
      <c r="KPL45" s="51"/>
      <c r="KPM45" s="51"/>
      <c r="KPN45" s="51"/>
      <c r="KPO45" s="51"/>
      <c r="KPP45" s="51"/>
      <c r="KPQ45" s="51"/>
      <c r="KPR45" s="51"/>
      <c r="KPS45" s="51"/>
      <c r="KPT45" s="51"/>
      <c r="KPU45" s="51"/>
      <c r="KPV45" s="51"/>
      <c r="KPW45" s="51"/>
      <c r="KPX45" s="51"/>
      <c r="KPY45" s="51"/>
      <c r="KPZ45" s="51"/>
      <c r="KQA45" s="51"/>
      <c r="KQB45" s="51"/>
      <c r="KQC45" s="51"/>
      <c r="KQD45" s="51"/>
      <c r="KQE45" s="51"/>
      <c r="KQF45" s="51"/>
      <c r="KQG45" s="51"/>
      <c r="KQH45" s="51"/>
      <c r="KQI45" s="51"/>
      <c r="KQJ45" s="51"/>
      <c r="KQK45" s="51"/>
      <c r="KQL45" s="51"/>
      <c r="KQM45" s="51"/>
      <c r="KQN45" s="51"/>
      <c r="KQO45" s="51"/>
      <c r="KQP45" s="51"/>
      <c r="KQQ45" s="51"/>
      <c r="KQR45" s="51"/>
      <c r="KQS45" s="51"/>
      <c r="KQT45" s="51"/>
      <c r="KQU45" s="51"/>
      <c r="KQV45" s="51"/>
      <c r="KQW45" s="51"/>
      <c r="KQX45" s="51"/>
      <c r="KQY45" s="51"/>
      <c r="KQZ45" s="51"/>
      <c r="KRA45" s="51"/>
      <c r="KRB45" s="51"/>
      <c r="KRC45" s="51"/>
      <c r="KRD45" s="51"/>
      <c r="KRE45" s="51"/>
      <c r="KRF45" s="51"/>
      <c r="KRG45" s="51"/>
      <c r="KRH45" s="51"/>
      <c r="KRI45" s="51"/>
      <c r="KRJ45" s="51"/>
      <c r="KRK45" s="51"/>
      <c r="KRL45" s="51"/>
      <c r="KRM45" s="51"/>
      <c r="KRN45" s="51"/>
      <c r="KRO45" s="51"/>
      <c r="KRP45" s="51"/>
      <c r="KRQ45" s="51"/>
      <c r="KRR45" s="51"/>
      <c r="KRS45" s="51"/>
      <c r="KRT45" s="51"/>
      <c r="KRU45" s="51"/>
      <c r="KRV45" s="51"/>
      <c r="KRW45" s="51"/>
      <c r="KRX45" s="51"/>
      <c r="KRY45" s="51"/>
      <c r="KRZ45" s="51"/>
      <c r="KSA45" s="51"/>
      <c r="KSB45" s="51"/>
      <c r="KSC45" s="51"/>
      <c r="KSD45" s="51"/>
      <c r="KSE45" s="51"/>
      <c r="KSF45" s="51"/>
      <c r="KSG45" s="51"/>
      <c r="KSH45" s="51"/>
      <c r="KSI45" s="51"/>
      <c r="KSJ45" s="51"/>
      <c r="KSK45" s="51"/>
      <c r="KSL45" s="51"/>
      <c r="KSM45" s="51"/>
      <c r="KSN45" s="51"/>
      <c r="KSO45" s="51"/>
      <c r="KSP45" s="51"/>
      <c r="KSQ45" s="51"/>
      <c r="KSR45" s="51"/>
      <c r="KSS45" s="51"/>
      <c r="KST45" s="51"/>
      <c r="KSU45" s="51"/>
      <c r="KSV45" s="51"/>
      <c r="KSW45" s="51"/>
      <c r="KSX45" s="51"/>
      <c r="KSY45" s="51"/>
      <c r="KSZ45" s="51"/>
      <c r="KTA45" s="51"/>
      <c r="KTB45" s="51"/>
      <c r="KTC45" s="51"/>
      <c r="KTD45" s="51"/>
      <c r="KTE45" s="51"/>
      <c r="KTF45" s="51"/>
      <c r="KTG45" s="51"/>
      <c r="KTH45" s="51"/>
      <c r="KTI45" s="51"/>
      <c r="KTJ45" s="51"/>
      <c r="KTK45" s="51"/>
      <c r="KTL45" s="51"/>
      <c r="KTM45" s="51"/>
      <c r="KTN45" s="51"/>
      <c r="KTO45" s="51"/>
      <c r="KTP45" s="51"/>
      <c r="KTQ45" s="51"/>
      <c r="KTR45" s="51"/>
      <c r="KTS45" s="51"/>
      <c r="KTT45" s="51"/>
      <c r="KTU45" s="51"/>
      <c r="KTV45" s="51"/>
      <c r="KTW45" s="51"/>
      <c r="KTX45" s="51"/>
      <c r="KTY45" s="51"/>
      <c r="KTZ45" s="51"/>
      <c r="KUA45" s="51"/>
      <c r="KUB45" s="51"/>
      <c r="KUC45" s="51"/>
      <c r="KUD45" s="51"/>
      <c r="KUE45" s="51"/>
      <c r="KUF45" s="51"/>
      <c r="KUG45" s="51"/>
      <c r="KUH45" s="51"/>
      <c r="KUI45" s="51"/>
      <c r="KUJ45" s="51"/>
      <c r="KUK45" s="51"/>
      <c r="KUL45" s="51"/>
      <c r="KUM45" s="51"/>
      <c r="KUN45" s="51"/>
      <c r="KUO45" s="51"/>
      <c r="KUP45" s="51"/>
      <c r="KUQ45" s="51"/>
      <c r="KUR45" s="51"/>
      <c r="KUS45" s="51"/>
      <c r="KUT45" s="51"/>
      <c r="KUU45" s="51"/>
      <c r="KUV45" s="51"/>
      <c r="KUW45" s="51"/>
      <c r="KUX45" s="51"/>
      <c r="KUY45" s="51"/>
      <c r="KUZ45" s="51"/>
      <c r="KVA45" s="51"/>
      <c r="KVB45" s="51"/>
      <c r="KVC45" s="51"/>
      <c r="KVD45" s="51"/>
      <c r="KVE45" s="51"/>
      <c r="KVF45" s="51"/>
      <c r="KVG45" s="51"/>
      <c r="KVH45" s="51"/>
      <c r="KVI45" s="51"/>
      <c r="KVJ45" s="51"/>
      <c r="KVK45" s="51"/>
      <c r="KVL45" s="51"/>
      <c r="KVM45" s="51"/>
      <c r="KVN45" s="51"/>
      <c r="KVO45" s="51"/>
      <c r="KVP45" s="51"/>
      <c r="KVQ45" s="51"/>
      <c r="KVR45" s="51"/>
      <c r="KVS45" s="51"/>
      <c r="KVT45" s="51"/>
      <c r="KVU45" s="51"/>
      <c r="KVV45" s="51"/>
      <c r="KVW45" s="51"/>
      <c r="KVX45" s="51"/>
      <c r="KVY45" s="51"/>
      <c r="KVZ45" s="51"/>
      <c r="KWA45" s="51"/>
      <c r="KWB45" s="51"/>
      <c r="KWC45" s="51"/>
      <c r="KWD45" s="51"/>
      <c r="KWE45" s="51"/>
      <c r="KWF45" s="51"/>
      <c r="KWG45" s="51"/>
      <c r="KWH45" s="51"/>
      <c r="KWI45" s="51"/>
      <c r="KWJ45" s="51"/>
      <c r="KWK45" s="51"/>
      <c r="KWL45" s="51"/>
      <c r="KWM45" s="51"/>
      <c r="KWN45" s="51"/>
      <c r="KWO45" s="51"/>
      <c r="KWP45" s="51"/>
      <c r="KWQ45" s="51"/>
      <c r="KWR45" s="51"/>
      <c r="KWS45" s="51"/>
      <c r="KWT45" s="51"/>
      <c r="KWU45" s="51"/>
      <c r="KWV45" s="51"/>
      <c r="KWW45" s="51"/>
      <c r="KWX45" s="51"/>
      <c r="KWY45" s="51"/>
      <c r="KWZ45" s="51"/>
      <c r="KXA45" s="51"/>
      <c r="KXB45" s="51"/>
      <c r="KXC45" s="51"/>
      <c r="KXD45" s="51"/>
      <c r="KXE45" s="51"/>
      <c r="KXF45" s="51"/>
      <c r="KXG45" s="51"/>
      <c r="KXH45" s="51"/>
      <c r="KXI45" s="51"/>
      <c r="KXJ45" s="51"/>
      <c r="KXK45" s="51"/>
      <c r="KXL45" s="51"/>
      <c r="KXM45" s="51"/>
      <c r="KXN45" s="51"/>
      <c r="KXO45" s="51"/>
      <c r="KXP45" s="51"/>
      <c r="KXQ45" s="51"/>
      <c r="KXR45" s="51"/>
      <c r="KXS45" s="51"/>
      <c r="KXT45" s="51"/>
      <c r="KXU45" s="51"/>
      <c r="KXV45" s="51"/>
      <c r="KXW45" s="51"/>
      <c r="KXX45" s="51"/>
      <c r="KXY45" s="51"/>
      <c r="KXZ45" s="51"/>
      <c r="KYA45" s="51"/>
      <c r="KYB45" s="51"/>
      <c r="KYC45" s="51"/>
      <c r="KYD45" s="51"/>
      <c r="KYE45" s="51"/>
      <c r="KYF45" s="51"/>
      <c r="KYG45" s="51"/>
      <c r="KYH45" s="51"/>
      <c r="KYI45" s="51"/>
      <c r="KYJ45" s="51"/>
      <c r="KYK45" s="51"/>
      <c r="KYL45" s="51"/>
      <c r="KYM45" s="51"/>
      <c r="KYN45" s="51"/>
      <c r="KYO45" s="51"/>
      <c r="KYP45" s="51"/>
      <c r="KYQ45" s="51"/>
      <c r="KYR45" s="51"/>
      <c r="KYS45" s="51"/>
      <c r="KYT45" s="51"/>
      <c r="KYU45" s="51"/>
      <c r="KYV45" s="51"/>
      <c r="KYW45" s="51"/>
      <c r="KYX45" s="51"/>
      <c r="KYY45" s="51"/>
      <c r="KYZ45" s="51"/>
      <c r="KZA45" s="51"/>
      <c r="KZB45" s="51"/>
      <c r="KZC45" s="51"/>
      <c r="KZD45" s="51"/>
      <c r="KZE45" s="51"/>
      <c r="KZF45" s="51"/>
      <c r="KZG45" s="51"/>
      <c r="KZH45" s="51"/>
      <c r="KZI45" s="51"/>
      <c r="KZJ45" s="51"/>
      <c r="KZK45" s="51"/>
      <c r="KZL45" s="51"/>
      <c r="KZM45" s="51"/>
      <c r="KZN45" s="51"/>
      <c r="KZO45" s="51"/>
      <c r="KZP45" s="51"/>
      <c r="KZQ45" s="51"/>
      <c r="KZR45" s="51"/>
      <c r="KZS45" s="51"/>
      <c r="KZT45" s="51"/>
      <c r="KZU45" s="51"/>
      <c r="KZV45" s="51"/>
      <c r="KZW45" s="51"/>
      <c r="KZX45" s="51"/>
      <c r="KZY45" s="51"/>
      <c r="KZZ45" s="51"/>
      <c r="LAA45" s="51"/>
      <c r="LAB45" s="51"/>
      <c r="LAC45" s="51"/>
      <c r="LAD45" s="51"/>
      <c r="LAE45" s="51"/>
      <c r="LAF45" s="51"/>
      <c r="LAG45" s="51"/>
      <c r="LAH45" s="51"/>
      <c r="LAI45" s="51"/>
      <c r="LAJ45" s="51"/>
      <c r="LAK45" s="51"/>
      <c r="LAL45" s="51"/>
      <c r="LAM45" s="51"/>
      <c r="LAN45" s="51"/>
      <c r="LAO45" s="51"/>
      <c r="LAP45" s="51"/>
      <c r="LAQ45" s="51"/>
      <c r="LAR45" s="51"/>
      <c r="LAS45" s="51"/>
      <c r="LAT45" s="51"/>
      <c r="LAU45" s="51"/>
      <c r="LAV45" s="51"/>
      <c r="LAW45" s="51"/>
      <c r="LAX45" s="51"/>
      <c r="LAY45" s="51"/>
      <c r="LAZ45" s="51"/>
      <c r="LBA45" s="51"/>
      <c r="LBB45" s="51"/>
      <c r="LBC45" s="51"/>
      <c r="LBD45" s="51"/>
      <c r="LBE45" s="51"/>
      <c r="LBF45" s="51"/>
      <c r="LBG45" s="51"/>
      <c r="LBH45" s="51"/>
      <c r="LBI45" s="51"/>
      <c r="LBJ45" s="51"/>
      <c r="LBK45" s="51"/>
      <c r="LBL45" s="51"/>
      <c r="LBM45" s="51"/>
      <c r="LBN45" s="51"/>
      <c r="LBO45" s="51"/>
      <c r="LBP45" s="51"/>
      <c r="LBQ45" s="51"/>
      <c r="LBR45" s="51"/>
      <c r="LBS45" s="51"/>
      <c r="LBT45" s="51"/>
      <c r="LBU45" s="51"/>
      <c r="LBV45" s="51"/>
      <c r="LBW45" s="51"/>
      <c r="LBX45" s="51"/>
      <c r="LBY45" s="51"/>
      <c r="LBZ45" s="51"/>
      <c r="LCA45" s="51"/>
      <c r="LCB45" s="51"/>
      <c r="LCC45" s="51"/>
      <c r="LCD45" s="51"/>
      <c r="LCE45" s="51"/>
      <c r="LCF45" s="51"/>
      <c r="LCG45" s="51"/>
      <c r="LCH45" s="51"/>
      <c r="LCI45" s="51"/>
      <c r="LCJ45" s="51"/>
      <c r="LCK45" s="51"/>
      <c r="LCL45" s="51"/>
      <c r="LCM45" s="51"/>
      <c r="LCN45" s="51"/>
      <c r="LCO45" s="51"/>
      <c r="LCP45" s="51"/>
      <c r="LCQ45" s="51"/>
      <c r="LCR45" s="51"/>
      <c r="LCS45" s="51"/>
      <c r="LCT45" s="51"/>
      <c r="LCU45" s="51"/>
      <c r="LCV45" s="51"/>
      <c r="LCW45" s="51"/>
      <c r="LCX45" s="51"/>
      <c r="LCY45" s="51"/>
      <c r="LCZ45" s="51"/>
      <c r="LDA45" s="51"/>
      <c r="LDB45" s="51"/>
      <c r="LDC45" s="51"/>
      <c r="LDD45" s="51"/>
      <c r="LDE45" s="51"/>
      <c r="LDF45" s="51"/>
      <c r="LDG45" s="51"/>
      <c r="LDH45" s="51"/>
      <c r="LDI45" s="51"/>
      <c r="LDJ45" s="51"/>
      <c r="LDK45" s="51"/>
      <c r="LDL45" s="51"/>
      <c r="LDM45" s="51"/>
      <c r="LDN45" s="51"/>
      <c r="LDO45" s="51"/>
      <c r="LDP45" s="51"/>
      <c r="LDQ45" s="51"/>
      <c r="LDR45" s="51"/>
      <c r="LDS45" s="51"/>
      <c r="LDT45" s="51"/>
      <c r="LDU45" s="51"/>
      <c r="LDV45" s="51"/>
      <c r="LDW45" s="51"/>
      <c r="LDX45" s="51"/>
      <c r="LDY45" s="51"/>
      <c r="LDZ45" s="51"/>
      <c r="LEA45" s="51"/>
      <c r="LEB45" s="51"/>
      <c r="LEC45" s="51"/>
      <c r="LED45" s="51"/>
      <c r="LEE45" s="51"/>
      <c r="LEF45" s="51"/>
      <c r="LEG45" s="51"/>
      <c r="LEH45" s="51"/>
      <c r="LEI45" s="51"/>
      <c r="LEJ45" s="51"/>
      <c r="LEK45" s="51"/>
      <c r="LEL45" s="51"/>
      <c r="LEM45" s="51"/>
      <c r="LEN45" s="51"/>
      <c r="LEO45" s="51"/>
      <c r="LEP45" s="51"/>
      <c r="LEQ45" s="51"/>
      <c r="LER45" s="51"/>
      <c r="LES45" s="51"/>
      <c r="LET45" s="51"/>
      <c r="LEU45" s="51"/>
      <c r="LEV45" s="51"/>
      <c r="LEW45" s="51"/>
      <c r="LEX45" s="51"/>
      <c r="LEY45" s="51"/>
      <c r="LEZ45" s="51"/>
      <c r="LFA45" s="51"/>
      <c r="LFB45" s="51"/>
      <c r="LFC45" s="51"/>
      <c r="LFD45" s="51"/>
      <c r="LFE45" s="51"/>
      <c r="LFF45" s="51"/>
      <c r="LFG45" s="51"/>
      <c r="LFH45" s="51"/>
      <c r="LFI45" s="51"/>
      <c r="LFJ45" s="51"/>
      <c r="LFK45" s="51"/>
      <c r="LFL45" s="51"/>
      <c r="LFM45" s="51"/>
      <c r="LFN45" s="51"/>
      <c r="LFO45" s="51"/>
      <c r="LFP45" s="51"/>
      <c r="LFQ45" s="51"/>
      <c r="LFR45" s="51"/>
      <c r="LFS45" s="51"/>
      <c r="LFT45" s="51"/>
      <c r="LFU45" s="51"/>
      <c r="LFV45" s="51"/>
      <c r="LFW45" s="51"/>
      <c r="LFX45" s="51"/>
      <c r="LFY45" s="51"/>
      <c r="LFZ45" s="51"/>
      <c r="LGA45" s="51"/>
      <c r="LGB45" s="51"/>
      <c r="LGC45" s="51"/>
      <c r="LGD45" s="51"/>
      <c r="LGE45" s="51"/>
      <c r="LGF45" s="51"/>
      <c r="LGG45" s="51"/>
      <c r="LGH45" s="51"/>
      <c r="LGI45" s="51"/>
      <c r="LGJ45" s="51"/>
      <c r="LGK45" s="51"/>
      <c r="LGL45" s="51"/>
      <c r="LGM45" s="51"/>
      <c r="LGN45" s="51"/>
      <c r="LGO45" s="51"/>
      <c r="LGP45" s="51"/>
      <c r="LGQ45" s="51"/>
      <c r="LGR45" s="51"/>
      <c r="LGS45" s="51"/>
      <c r="LGT45" s="51"/>
      <c r="LGU45" s="51"/>
      <c r="LGV45" s="51"/>
      <c r="LGW45" s="51"/>
      <c r="LGX45" s="51"/>
      <c r="LGY45" s="51"/>
      <c r="LGZ45" s="51"/>
      <c r="LHA45" s="51"/>
      <c r="LHB45" s="51"/>
      <c r="LHC45" s="51"/>
      <c r="LHD45" s="51"/>
      <c r="LHE45" s="51"/>
      <c r="LHF45" s="51"/>
      <c r="LHG45" s="51"/>
      <c r="LHH45" s="51"/>
      <c r="LHI45" s="51"/>
      <c r="LHJ45" s="51"/>
      <c r="LHK45" s="51"/>
      <c r="LHL45" s="51"/>
      <c r="LHM45" s="51"/>
      <c r="LHN45" s="51"/>
      <c r="LHO45" s="51"/>
      <c r="LHP45" s="51"/>
      <c r="LHQ45" s="51"/>
      <c r="LHR45" s="51"/>
      <c r="LHS45" s="51"/>
      <c r="LHT45" s="51"/>
      <c r="LHU45" s="51"/>
      <c r="LHV45" s="51"/>
      <c r="LHW45" s="51"/>
      <c r="LHX45" s="51"/>
      <c r="LHY45" s="51"/>
      <c r="LHZ45" s="51"/>
      <c r="LIA45" s="51"/>
      <c r="LIB45" s="51"/>
      <c r="LIC45" s="51"/>
      <c r="LID45" s="51"/>
      <c r="LIE45" s="51"/>
      <c r="LIF45" s="51"/>
      <c r="LIG45" s="51"/>
      <c r="LIH45" s="51"/>
      <c r="LII45" s="51"/>
      <c r="LIJ45" s="51"/>
      <c r="LIK45" s="51"/>
      <c r="LIL45" s="51"/>
      <c r="LIM45" s="51"/>
      <c r="LIN45" s="51"/>
      <c r="LIO45" s="51"/>
      <c r="LIP45" s="51"/>
      <c r="LIQ45" s="51"/>
      <c r="LIR45" s="51"/>
      <c r="LIS45" s="51"/>
      <c r="LIT45" s="51"/>
      <c r="LIU45" s="51"/>
      <c r="LIV45" s="51"/>
      <c r="LIW45" s="51"/>
      <c r="LIX45" s="51"/>
      <c r="LIY45" s="51"/>
      <c r="LIZ45" s="51"/>
      <c r="LJA45" s="51"/>
      <c r="LJB45" s="51"/>
      <c r="LJC45" s="51"/>
      <c r="LJD45" s="51"/>
      <c r="LJE45" s="51"/>
      <c r="LJF45" s="51"/>
      <c r="LJG45" s="51"/>
      <c r="LJH45" s="51"/>
      <c r="LJI45" s="51"/>
      <c r="LJJ45" s="51"/>
      <c r="LJK45" s="51"/>
      <c r="LJL45" s="51"/>
      <c r="LJM45" s="51"/>
      <c r="LJN45" s="51"/>
      <c r="LJO45" s="51"/>
      <c r="LJP45" s="51"/>
      <c r="LJQ45" s="51"/>
      <c r="LJR45" s="51"/>
      <c r="LJS45" s="51"/>
      <c r="LJT45" s="51"/>
      <c r="LJU45" s="51"/>
      <c r="LJV45" s="51"/>
      <c r="LJW45" s="51"/>
      <c r="LJX45" s="51"/>
      <c r="LJY45" s="51"/>
      <c r="LJZ45" s="51"/>
      <c r="LKA45" s="51"/>
      <c r="LKB45" s="51"/>
      <c r="LKC45" s="51"/>
      <c r="LKD45" s="51"/>
      <c r="LKE45" s="51"/>
      <c r="LKF45" s="51"/>
      <c r="LKG45" s="51"/>
      <c r="LKH45" s="51"/>
      <c r="LKI45" s="51"/>
      <c r="LKJ45" s="51"/>
      <c r="LKK45" s="51"/>
      <c r="LKL45" s="51"/>
      <c r="LKM45" s="51"/>
      <c r="LKN45" s="51"/>
      <c r="LKO45" s="51"/>
      <c r="LKP45" s="51"/>
      <c r="LKQ45" s="51"/>
      <c r="LKR45" s="51"/>
      <c r="LKS45" s="51"/>
      <c r="LKT45" s="51"/>
      <c r="LKU45" s="51"/>
      <c r="LKV45" s="51"/>
      <c r="LKW45" s="51"/>
      <c r="LKX45" s="51"/>
      <c r="LKY45" s="51"/>
      <c r="LKZ45" s="51"/>
      <c r="LLA45" s="51"/>
      <c r="LLB45" s="51"/>
      <c r="LLC45" s="51"/>
      <c r="LLD45" s="51"/>
      <c r="LLE45" s="51"/>
      <c r="LLF45" s="51"/>
      <c r="LLG45" s="51"/>
      <c r="LLH45" s="51"/>
      <c r="LLI45" s="51"/>
      <c r="LLJ45" s="51"/>
      <c r="LLK45" s="51"/>
      <c r="LLL45" s="51"/>
      <c r="LLM45" s="51"/>
      <c r="LLN45" s="51"/>
      <c r="LLO45" s="51"/>
      <c r="LLP45" s="51"/>
      <c r="LLQ45" s="51"/>
      <c r="LLR45" s="51"/>
      <c r="LLS45" s="51"/>
      <c r="LLT45" s="51"/>
      <c r="LLU45" s="51"/>
      <c r="LLV45" s="51"/>
      <c r="LLW45" s="51"/>
      <c r="LLX45" s="51"/>
      <c r="LLY45" s="51"/>
      <c r="LLZ45" s="51"/>
      <c r="LMA45" s="51"/>
      <c r="LMB45" s="51"/>
      <c r="LMC45" s="51"/>
      <c r="LMD45" s="51"/>
      <c r="LME45" s="51"/>
      <c r="LMF45" s="51"/>
      <c r="LMG45" s="51"/>
      <c r="LMH45" s="51"/>
      <c r="LMI45" s="51"/>
      <c r="LMJ45" s="51"/>
      <c r="LMK45" s="51"/>
      <c r="LML45" s="51"/>
      <c r="LMM45" s="51"/>
      <c r="LMN45" s="51"/>
      <c r="LMO45" s="51"/>
      <c r="LMP45" s="51"/>
      <c r="LMQ45" s="51"/>
      <c r="LMR45" s="51"/>
      <c r="LMS45" s="51"/>
      <c r="LMT45" s="51"/>
      <c r="LMU45" s="51"/>
      <c r="LMV45" s="51"/>
      <c r="LMW45" s="51"/>
      <c r="LMX45" s="51"/>
      <c r="LMY45" s="51"/>
      <c r="LMZ45" s="51"/>
      <c r="LNA45" s="51"/>
      <c r="LNB45" s="51"/>
      <c r="LNC45" s="51"/>
      <c r="LND45" s="51"/>
      <c r="LNE45" s="51"/>
      <c r="LNF45" s="51"/>
      <c r="LNG45" s="51"/>
      <c r="LNH45" s="51"/>
      <c r="LNI45" s="51"/>
      <c r="LNJ45" s="51"/>
      <c r="LNK45" s="51"/>
      <c r="LNL45" s="51"/>
      <c r="LNM45" s="51"/>
      <c r="LNN45" s="51"/>
      <c r="LNO45" s="51"/>
      <c r="LNP45" s="51"/>
      <c r="LNQ45" s="51"/>
      <c r="LNR45" s="51"/>
      <c r="LNS45" s="51"/>
      <c r="LNT45" s="51"/>
      <c r="LNU45" s="51"/>
      <c r="LNV45" s="51"/>
      <c r="LNW45" s="51"/>
      <c r="LNX45" s="51"/>
      <c r="LNY45" s="51"/>
      <c r="LNZ45" s="51"/>
      <c r="LOA45" s="51"/>
      <c r="LOB45" s="51"/>
      <c r="LOC45" s="51"/>
      <c r="LOD45" s="51"/>
      <c r="LOE45" s="51"/>
      <c r="LOF45" s="51"/>
      <c r="LOG45" s="51"/>
      <c r="LOH45" s="51"/>
      <c r="LOI45" s="51"/>
      <c r="LOJ45" s="51"/>
      <c r="LOK45" s="51"/>
      <c r="LOL45" s="51"/>
      <c r="LOM45" s="51"/>
      <c r="LON45" s="51"/>
      <c r="LOO45" s="51"/>
      <c r="LOP45" s="51"/>
      <c r="LOQ45" s="51"/>
      <c r="LOR45" s="51"/>
      <c r="LOS45" s="51"/>
      <c r="LOT45" s="51"/>
      <c r="LOU45" s="51"/>
      <c r="LOV45" s="51"/>
      <c r="LOW45" s="51"/>
      <c r="LOX45" s="51"/>
      <c r="LOY45" s="51"/>
      <c r="LOZ45" s="51"/>
      <c r="LPA45" s="51"/>
      <c r="LPB45" s="51"/>
      <c r="LPC45" s="51"/>
      <c r="LPD45" s="51"/>
      <c r="LPE45" s="51"/>
      <c r="LPF45" s="51"/>
      <c r="LPG45" s="51"/>
      <c r="LPH45" s="51"/>
      <c r="LPI45" s="51"/>
      <c r="LPJ45" s="51"/>
      <c r="LPK45" s="51"/>
      <c r="LPL45" s="51"/>
      <c r="LPM45" s="51"/>
      <c r="LPN45" s="51"/>
      <c r="LPO45" s="51"/>
      <c r="LPP45" s="51"/>
      <c r="LPQ45" s="51"/>
      <c r="LPR45" s="51"/>
      <c r="LPS45" s="51"/>
      <c r="LPT45" s="51"/>
      <c r="LPU45" s="51"/>
      <c r="LPV45" s="51"/>
      <c r="LPW45" s="51"/>
      <c r="LPX45" s="51"/>
      <c r="LPY45" s="51"/>
      <c r="LPZ45" s="51"/>
      <c r="LQA45" s="51"/>
      <c r="LQB45" s="51"/>
      <c r="LQC45" s="51"/>
      <c r="LQD45" s="51"/>
      <c r="LQE45" s="51"/>
      <c r="LQF45" s="51"/>
      <c r="LQG45" s="51"/>
      <c r="LQH45" s="51"/>
      <c r="LQI45" s="51"/>
      <c r="LQJ45" s="51"/>
      <c r="LQK45" s="51"/>
      <c r="LQL45" s="51"/>
      <c r="LQM45" s="51"/>
      <c r="LQN45" s="51"/>
      <c r="LQO45" s="51"/>
      <c r="LQP45" s="51"/>
      <c r="LQQ45" s="51"/>
      <c r="LQR45" s="51"/>
      <c r="LQS45" s="51"/>
      <c r="LQT45" s="51"/>
      <c r="LQU45" s="51"/>
      <c r="LQV45" s="51"/>
      <c r="LQW45" s="51"/>
      <c r="LQX45" s="51"/>
      <c r="LQY45" s="51"/>
      <c r="LQZ45" s="51"/>
      <c r="LRA45" s="51"/>
      <c r="LRB45" s="51"/>
      <c r="LRC45" s="51"/>
      <c r="LRD45" s="51"/>
      <c r="LRE45" s="51"/>
      <c r="LRF45" s="51"/>
      <c r="LRG45" s="51"/>
      <c r="LRH45" s="51"/>
      <c r="LRI45" s="51"/>
      <c r="LRJ45" s="51"/>
      <c r="LRK45" s="51"/>
      <c r="LRL45" s="51"/>
      <c r="LRM45" s="51"/>
      <c r="LRN45" s="51"/>
      <c r="LRO45" s="51"/>
      <c r="LRP45" s="51"/>
      <c r="LRQ45" s="51"/>
      <c r="LRR45" s="51"/>
      <c r="LRS45" s="51"/>
      <c r="LRT45" s="51"/>
      <c r="LRU45" s="51"/>
      <c r="LRV45" s="51"/>
      <c r="LRW45" s="51"/>
      <c r="LRX45" s="51"/>
      <c r="LRY45" s="51"/>
      <c r="LRZ45" s="51"/>
      <c r="LSA45" s="51"/>
      <c r="LSB45" s="51"/>
      <c r="LSC45" s="51"/>
      <c r="LSD45" s="51"/>
      <c r="LSE45" s="51"/>
      <c r="LSF45" s="51"/>
      <c r="LSG45" s="51"/>
      <c r="LSH45" s="51"/>
      <c r="LSI45" s="51"/>
      <c r="LSJ45" s="51"/>
      <c r="LSK45" s="51"/>
      <c r="LSL45" s="51"/>
      <c r="LSM45" s="51"/>
      <c r="LSN45" s="51"/>
      <c r="LSO45" s="51"/>
      <c r="LSP45" s="51"/>
      <c r="LSQ45" s="51"/>
      <c r="LSR45" s="51"/>
      <c r="LSS45" s="51"/>
      <c r="LST45" s="51"/>
      <c r="LSU45" s="51"/>
      <c r="LSV45" s="51"/>
      <c r="LSW45" s="51"/>
      <c r="LSX45" s="51"/>
      <c r="LSY45" s="51"/>
      <c r="LSZ45" s="51"/>
      <c r="LTA45" s="51"/>
      <c r="LTB45" s="51"/>
      <c r="LTC45" s="51"/>
      <c r="LTD45" s="51"/>
      <c r="LTE45" s="51"/>
      <c r="LTF45" s="51"/>
      <c r="LTG45" s="51"/>
      <c r="LTH45" s="51"/>
      <c r="LTI45" s="51"/>
      <c r="LTJ45" s="51"/>
      <c r="LTK45" s="51"/>
      <c r="LTL45" s="51"/>
      <c r="LTM45" s="51"/>
      <c r="LTN45" s="51"/>
      <c r="LTO45" s="51"/>
      <c r="LTP45" s="51"/>
      <c r="LTQ45" s="51"/>
      <c r="LTR45" s="51"/>
      <c r="LTS45" s="51"/>
      <c r="LTT45" s="51"/>
      <c r="LTU45" s="51"/>
      <c r="LTV45" s="51"/>
      <c r="LTW45" s="51"/>
      <c r="LTX45" s="51"/>
      <c r="LTY45" s="51"/>
      <c r="LTZ45" s="51"/>
      <c r="LUA45" s="51"/>
      <c r="LUB45" s="51"/>
      <c r="LUC45" s="51"/>
      <c r="LUD45" s="51"/>
      <c r="LUE45" s="51"/>
      <c r="LUF45" s="51"/>
      <c r="LUG45" s="51"/>
      <c r="LUH45" s="51"/>
      <c r="LUI45" s="51"/>
      <c r="LUJ45" s="51"/>
      <c r="LUK45" s="51"/>
      <c r="LUL45" s="51"/>
      <c r="LUM45" s="51"/>
      <c r="LUN45" s="51"/>
      <c r="LUO45" s="51"/>
      <c r="LUP45" s="51"/>
      <c r="LUQ45" s="51"/>
      <c r="LUR45" s="51"/>
      <c r="LUS45" s="51"/>
      <c r="LUT45" s="51"/>
      <c r="LUU45" s="51"/>
      <c r="LUV45" s="51"/>
      <c r="LUW45" s="51"/>
      <c r="LUX45" s="51"/>
      <c r="LUY45" s="51"/>
      <c r="LUZ45" s="51"/>
      <c r="LVA45" s="51"/>
      <c r="LVB45" s="51"/>
      <c r="LVC45" s="51"/>
      <c r="LVD45" s="51"/>
      <c r="LVE45" s="51"/>
      <c r="LVF45" s="51"/>
      <c r="LVG45" s="51"/>
      <c r="LVH45" s="51"/>
      <c r="LVI45" s="51"/>
      <c r="LVJ45" s="51"/>
      <c r="LVK45" s="51"/>
      <c r="LVL45" s="51"/>
      <c r="LVM45" s="51"/>
      <c r="LVN45" s="51"/>
      <c r="LVO45" s="51"/>
      <c r="LVP45" s="51"/>
      <c r="LVQ45" s="51"/>
      <c r="LVR45" s="51"/>
      <c r="LVS45" s="51"/>
      <c r="LVT45" s="51"/>
      <c r="LVU45" s="51"/>
      <c r="LVV45" s="51"/>
      <c r="LVW45" s="51"/>
      <c r="LVX45" s="51"/>
      <c r="LVY45" s="51"/>
      <c r="LVZ45" s="51"/>
      <c r="LWA45" s="51"/>
      <c r="LWB45" s="51"/>
      <c r="LWC45" s="51"/>
      <c r="LWD45" s="51"/>
      <c r="LWE45" s="51"/>
      <c r="LWF45" s="51"/>
      <c r="LWG45" s="51"/>
      <c r="LWH45" s="51"/>
      <c r="LWI45" s="51"/>
      <c r="LWJ45" s="51"/>
      <c r="LWK45" s="51"/>
      <c r="LWL45" s="51"/>
      <c r="LWM45" s="51"/>
      <c r="LWN45" s="51"/>
      <c r="LWO45" s="51"/>
      <c r="LWP45" s="51"/>
      <c r="LWQ45" s="51"/>
      <c r="LWR45" s="51"/>
      <c r="LWS45" s="51"/>
      <c r="LWT45" s="51"/>
      <c r="LWU45" s="51"/>
      <c r="LWV45" s="51"/>
      <c r="LWW45" s="51"/>
      <c r="LWX45" s="51"/>
      <c r="LWY45" s="51"/>
      <c r="LWZ45" s="51"/>
      <c r="LXA45" s="51"/>
      <c r="LXB45" s="51"/>
      <c r="LXC45" s="51"/>
      <c r="LXD45" s="51"/>
      <c r="LXE45" s="51"/>
      <c r="LXF45" s="51"/>
      <c r="LXG45" s="51"/>
      <c r="LXH45" s="51"/>
      <c r="LXI45" s="51"/>
      <c r="LXJ45" s="51"/>
      <c r="LXK45" s="51"/>
      <c r="LXL45" s="51"/>
      <c r="LXM45" s="51"/>
      <c r="LXN45" s="51"/>
      <c r="LXO45" s="51"/>
      <c r="LXP45" s="51"/>
      <c r="LXQ45" s="51"/>
      <c r="LXR45" s="51"/>
      <c r="LXS45" s="51"/>
      <c r="LXT45" s="51"/>
      <c r="LXU45" s="51"/>
      <c r="LXV45" s="51"/>
      <c r="LXW45" s="51"/>
      <c r="LXX45" s="51"/>
      <c r="LXY45" s="51"/>
      <c r="LXZ45" s="51"/>
      <c r="LYA45" s="51"/>
      <c r="LYB45" s="51"/>
      <c r="LYC45" s="51"/>
      <c r="LYD45" s="51"/>
      <c r="LYE45" s="51"/>
      <c r="LYF45" s="51"/>
      <c r="LYG45" s="51"/>
      <c r="LYH45" s="51"/>
      <c r="LYI45" s="51"/>
      <c r="LYJ45" s="51"/>
      <c r="LYK45" s="51"/>
      <c r="LYL45" s="51"/>
      <c r="LYM45" s="51"/>
      <c r="LYN45" s="51"/>
      <c r="LYO45" s="51"/>
      <c r="LYP45" s="51"/>
      <c r="LYQ45" s="51"/>
      <c r="LYR45" s="51"/>
      <c r="LYS45" s="51"/>
      <c r="LYT45" s="51"/>
      <c r="LYU45" s="51"/>
      <c r="LYV45" s="51"/>
      <c r="LYW45" s="51"/>
      <c r="LYX45" s="51"/>
      <c r="LYY45" s="51"/>
      <c r="LYZ45" s="51"/>
      <c r="LZA45" s="51"/>
      <c r="LZB45" s="51"/>
      <c r="LZC45" s="51"/>
      <c r="LZD45" s="51"/>
      <c r="LZE45" s="51"/>
      <c r="LZF45" s="51"/>
      <c r="LZG45" s="51"/>
      <c r="LZH45" s="51"/>
      <c r="LZI45" s="51"/>
      <c r="LZJ45" s="51"/>
      <c r="LZK45" s="51"/>
      <c r="LZL45" s="51"/>
      <c r="LZM45" s="51"/>
      <c r="LZN45" s="51"/>
      <c r="LZO45" s="51"/>
      <c r="LZP45" s="51"/>
      <c r="LZQ45" s="51"/>
      <c r="LZR45" s="51"/>
      <c r="LZS45" s="51"/>
      <c r="LZT45" s="51"/>
      <c r="LZU45" s="51"/>
      <c r="LZV45" s="51"/>
      <c r="LZW45" s="51"/>
      <c r="LZX45" s="51"/>
      <c r="LZY45" s="51"/>
      <c r="LZZ45" s="51"/>
      <c r="MAA45" s="51"/>
      <c r="MAB45" s="51"/>
      <c r="MAC45" s="51"/>
      <c r="MAD45" s="51"/>
      <c r="MAE45" s="51"/>
      <c r="MAF45" s="51"/>
      <c r="MAG45" s="51"/>
      <c r="MAH45" s="51"/>
      <c r="MAI45" s="51"/>
      <c r="MAJ45" s="51"/>
      <c r="MAK45" s="51"/>
      <c r="MAL45" s="51"/>
      <c r="MAM45" s="51"/>
      <c r="MAN45" s="51"/>
      <c r="MAO45" s="51"/>
      <c r="MAP45" s="51"/>
      <c r="MAQ45" s="51"/>
      <c r="MAR45" s="51"/>
      <c r="MAS45" s="51"/>
      <c r="MAT45" s="51"/>
      <c r="MAU45" s="51"/>
      <c r="MAV45" s="51"/>
      <c r="MAW45" s="51"/>
      <c r="MAX45" s="51"/>
      <c r="MAY45" s="51"/>
      <c r="MAZ45" s="51"/>
      <c r="MBA45" s="51"/>
      <c r="MBB45" s="51"/>
      <c r="MBC45" s="51"/>
      <c r="MBD45" s="51"/>
      <c r="MBE45" s="51"/>
      <c r="MBF45" s="51"/>
      <c r="MBG45" s="51"/>
      <c r="MBH45" s="51"/>
      <c r="MBI45" s="51"/>
      <c r="MBJ45" s="51"/>
      <c r="MBK45" s="51"/>
      <c r="MBL45" s="51"/>
      <c r="MBM45" s="51"/>
      <c r="MBN45" s="51"/>
      <c r="MBO45" s="51"/>
      <c r="MBP45" s="51"/>
      <c r="MBQ45" s="51"/>
      <c r="MBR45" s="51"/>
      <c r="MBS45" s="51"/>
      <c r="MBT45" s="51"/>
      <c r="MBU45" s="51"/>
      <c r="MBV45" s="51"/>
      <c r="MBW45" s="51"/>
      <c r="MBX45" s="51"/>
      <c r="MBY45" s="51"/>
      <c r="MBZ45" s="51"/>
      <c r="MCA45" s="51"/>
      <c r="MCB45" s="51"/>
      <c r="MCC45" s="51"/>
      <c r="MCD45" s="51"/>
      <c r="MCE45" s="51"/>
      <c r="MCF45" s="51"/>
      <c r="MCG45" s="51"/>
      <c r="MCH45" s="51"/>
      <c r="MCI45" s="51"/>
      <c r="MCJ45" s="51"/>
      <c r="MCK45" s="51"/>
      <c r="MCL45" s="51"/>
      <c r="MCM45" s="51"/>
      <c r="MCN45" s="51"/>
      <c r="MCO45" s="51"/>
      <c r="MCP45" s="51"/>
      <c r="MCQ45" s="51"/>
      <c r="MCR45" s="51"/>
      <c r="MCS45" s="51"/>
      <c r="MCT45" s="51"/>
      <c r="MCU45" s="51"/>
      <c r="MCV45" s="51"/>
      <c r="MCW45" s="51"/>
      <c r="MCX45" s="51"/>
      <c r="MCY45" s="51"/>
      <c r="MCZ45" s="51"/>
      <c r="MDA45" s="51"/>
      <c r="MDB45" s="51"/>
      <c r="MDC45" s="51"/>
      <c r="MDD45" s="51"/>
      <c r="MDE45" s="51"/>
      <c r="MDF45" s="51"/>
      <c r="MDG45" s="51"/>
      <c r="MDH45" s="51"/>
      <c r="MDI45" s="51"/>
      <c r="MDJ45" s="51"/>
      <c r="MDK45" s="51"/>
      <c r="MDL45" s="51"/>
      <c r="MDM45" s="51"/>
      <c r="MDN45" s="51"/>
      <c r="MDO45" s="51"/>
      <c r="MDP45" s="51"/>
      <c r="MDQ45" s="51"/>
      <c r="MDR45" s="51"/>
      <c r="MDS45" s="51"/>
      <c r="MDT45" s="51"/>
      <c r="MDU45" s="51"/>
      <c r="MDV45" s="51"/>
      <c r="MDW45" s="51"/>
      <c r="MDX45" s="51"/>
      <c r="MDY45" s="51"/>
      <c r="MDZ45" s="51"/>
      <c r="MEA45" s="51"/>
      <c r="MEB45" s="51"/>
      <c r="MEC45" s="51"/>
      <c r="MED45" s="51"/>
      <c r="MEE45" s="51"/>
      <c r="MEF45" s="51"/>
      <c r="MEG45" s="51"/>
      <c r="MEH45" s="51"/>
      <c r="MEI45" s="51"/>
      <c r="MEJ45" s="51"/>
      <c r="MEK45" s="51"/>
      <c r="MEL45" s="51"/>
      <c r="MEM45" s="51"/>
      <c r="MEN45" s="51"/>
      <c r="MEO45" s="51"/>
      <c r="MEP45" s="51"/>
      <c r="MEQ45" s="51"/>
      <c r="MER45" s="51"/>
      <c r="MES45" s="51"/>
      <c r="MET45" s="51"/>
      <c r="MEU45" s="51"/>
      <c r="MEV45" s="51"/>
      <c r="MEW45" s="51"/>
      <c r="MEX45" s="51"/>
      <c r="MEY45" s="51"/>
      <c r="MEZ45" s="51"/>
      <c r="MFA45" s="51"/>
      <c r="MFB45" s="51"/>
      <c r="MFC45" s="51"/>
      <c r="MFD45" s="51"/>
      <c r="MFE45" s="51"/>
      <c r="MFF45" s="51"/>
      <c r="MFG45" s="51"/>
      <c r="MFH45" s="51"/>
      <c r="MFI45" s="51"/>
      <c r="MFJ45" s="51"/>
      <c r="MFK45" s="51"/>
      <c r="MFL45" s="51"/>
      <c r="MFM45" s="51"/>
      <c r="MFN45" s="51"/>
      <c r="MFO45" s="51"/>
      <c r="MFP45" s="51"/>
      <c r="MFQ45" s="51"/>
      <c r="MFR45" s="51"/>
      <c r="MFS45" s="51"/>
      <c r="MFT45" s="51"/>
      <c r="MFU45" s="51"/>
      <c r="MFV45" s="51"/>
      <c r="MFW45" s="51"/>
      <c r="MFX45" s="51"/>
      <c r="MFY45" s="51"/>
      <c r="MFZ45" s="51"/>
      <c r="MGA45" s="51"/>
      <c r="MGB45" s="51"/>
      <c r="MGC45" s="51"/>
      <c r="MGD45" s="51"/>
      <c r="MGE45" s="51"/>
      <c r="MGF45" s="51"/>
      <c r="MGG45" s="51"/>
      <c r="MGH45" s="51"/>
      <c r="MGI45" s="51"/>
      <c r="MGJ45" s="51"/>
      <c r="MGK45" s="51"/>
      <c r="MGL45" s="51"/>
      <c r="MGM45" s="51"/>
      <c r="MGN45" s="51"/>
      <c r="MGO45" s="51"/>
      <c r="MGP45" s="51"/>
      <c r="MGQ45" s="51"/>
      <c r="MGR45" s="51"/>
      <c r="MGS45" s="51"/>
      <c r="MGT45" s="51"/>
      <c r="MGU45" s="51"/>
      <c r="MGV45" s="51"/>
      <c r="MGW45" s="51"/>
      <c r="MGX45" s="51"/>
      <c r="MGY45" s="51"/>
      <c r="MGZ45" s="51"/>
      <c r="MHA45" s="51"/>
      <c r="MHB45" s="51"/>
      <c r="MHC45" s="51"/>
      <c r="MHD45" s="51"/>
      <c r="MHE45" s="51"/>
      <c r="MHF45" s="51"/>
      <c r="MHG45" s="51"/>
      <c r="MHH45" s="51"/>
      <c r="MHI45" s="51"/>
      <c r="MHJ45" s="51"/>
      <c r="MHK45" s="51"/>
      <c r="MHL45" s="51"/>
      <c r="MHM45" s="51"/>
      <c r="MHN45" s="51"/>
      <c r="MHO45" s="51"/>
      <c r="MHP45" s="51"/>
      <c r="MHQ45" s="51"/>
      <c r="MHR45" s="51"/>
      <c r="MHS45" s="51"/>
      <c r="MHT45" s="51"/>
      <c r="MHU45" s="51"/>
      <c r="MHV45" s="51"/>
      <c r="MHW45" s="51"/>
      <c r="MHX45" s="51"/>
      <c r="MHY45" s="51"/>
      <c r="MHZ45" s="51"/>
      <c r="MIA45" s="51"/>
      <c r="MIB45" s="51"/>
      <c r="MIC45" s="51"/>
      <c r="MID45" s="51"/>
      <c r="MIE45" s="51"/>
      <c r="MIF45" s="51"/>
      <c r="MIG45" s="51"/>
      <c r="MIH45" s="51"/>
      <c r="MII45" s="51"/>
      <c r="MIJ45" s="51"/>
      <c r="MIK45" s="51"/>
      <c r="MIL45" s="51"/>
      <c r="MIM45" s="51"/>
      <c r="MIN45" s="51"/>
      <c r="MIO45" s="51"/>
      <c r="MIP45" s="51"/>
      <c r="MIQ45" s="51"/>
      <c r="MIR45" s="51"/>
      <c r="MIS45" s="51"/>
      <c r="MIT45" s="51"/>
      <c r="MIU45" s="51"/>
      <c r="MIV45" s="51"/>
      <c r="MIW45" s="51"/>
      <c r="MIX45" s="51"/>
      <c r="MIY45" s="51"/>
      <c r="MIZ45" s="51"/>
      <c r="MJA45" s="51"/>
      <c r="MJB45" s="51"/>
      <c r="MJC45" s="51"/>
      <c r="MJD45" s="51"/>
      <c r="MJE45" s="51"/>
      <c r="MJF45" s="51"/>
      <c r="MJG45" s="51"/>
      <c r="MJH45" s="51"/>
      <c r="MJI45" s="51"/>
      <c r="MJJ45" s="51"/>
      <c r="MJK45" s="51"/>
      <c r="MJL45" s="51"/>
      <c r="MJM45" s="51"/>
      <c r="MJN45" s="51"/>
      <c r="MJO45" s="51"/>
      <c r="MJP45" s="51"/>
      <c r="MJQ45" s="51"/>
      <c r="MJR45" s="51"/>
      <c r="MJS45" s="51"/>
      <c r="MJT45" s="51"/>
      <c r="MJU45" s="51"/>
      <c r="MJV45" s="51"/>
      <c r="MJW45" s="51"/>
      <c r="MJX45" s="51"/>
      <c r="MJY45" s="51"/>
      <c r="MJZ45" s="51"/>
      <c r="MKA45" s="51"/>
      <c r="MKB45" s="51"/>
      <c r="MKC45" s="51"/>
      <c r="MKD45" s="51"/>
      <c r="MKE45" s="51"/>
      <c r="MKF45" s="51"/>
      <c r="MKG45" s="51"/>
      <c r="MKH45" s="51"/>
      <c r="MKI45" s="51"/>
      <c r="MKJ45" s="51"/>
      <c r="MKK45" s="51"/>
      <c r="MKL45" s="51"/>
      <c r="MKM45" s="51"/>
      <c r="MKN45" s="51"/>
      <c r="MKO45" s="51"/>
      <c r="MKP45" s="51"/>
      <c r="MKQ45" s="51"/>
      <c r="MKR45" s="51"/>
      <c r="MKS45" s="51"/>
      <c r="MKT45" s="51"/>
      <c r="MKU45" s="51"/>
      <c r="MKV45" s="51"/>
      <c r="MKW45" s="51"/>
      <c r="MKX45" s="51"/>
      <c r="MKY45" s="51"/>
      <c r="MKZ45" s="51"/>
      <c r="MLA45" s="51"/>
      <c r="MLB45" s="51"/>
      <c r="MLC45" s="51"/>
      <c r="MLD45" s="51"/>
      <c r="MLE45" s="51"/>
      <c r="MLF45" s="51"/>
      <c r="MLG45" s="51"/>
      <c r="MLH45" s="51"/>
      <c r="MLI45" s="51"/>
      <c r="MLJ45" s="51"/>
      <c r="MLK45" s="51"/>
      <c r="MLL45" s="51"/>
      <c r="MLM45" s="51"/>
      <c r="MLN45" s="51"/>
      <c r="MLO45" s="51"/>
      <c r="MLP45" s="51"/>
      <c r="MLQ45" s="51"/>
      <c r="MLR45" s="51"/>
      <c r="MLS45" s="51"/>
      <c r="MLT45" s="51"/>
      <c r="MLU45" s="51"/>
      <c r="MLV45" s="51"/>
      <c r="MLW45" s="51"/>
      <c r="MLX45" s="51"/>
      <c r="MLY45" s="51"/>
      <c r="MLZ45" s="51"/>
      <c r="MMA45" s="51"/>
      <c r="MMB45" s="51"/>
      <c r="MMC45" s="51"/>
      <c r="MMD45" s="51"/>
      <c r="MME45" s="51"/>
      <c r="MMF45" s="51"/>
      <c r="MMG45" s="51"/>
      <c r="MMH45" s="51"/>
      <c r="MMI45" s="51"/>
      <c r="MMJ45" s="51"/>
      <c r="MMK45" s="51"/>
      <c r="MML45" s="51"/>
      <c r="MMM45" s="51"/>
      <c r="MMN45" s="51"/>
      <c r="MMO45" s="51"/>
      <c r="MMP45" s="51"/>
      <c r="MMQ45" s="51"/>
      <c r="MMR45" s="51"/>
      <c r="MMS45" s="51"/>
      <c r="MMT45" s="51"/>
      <c r="MMU45" s="51"/>
      <c r="MMV45" s="51"/>
      <c r="MMW45" s="51"/>
      <c r="MMX45" s="51"/>
      <c r="MMY45" s="51"/>
      <c r="MMZ45" s="51"/>
      <c r="MNA45" s="51"/>
      <c r="MNB45" s="51"/>
      <c r="MNC45" s="51"/>
      <c r="MND45" s="51"/>
      <c r="MNE45" s="51"/>
      <c r="MNF45" s="51"/>
      <c r="MNG45" s="51"/>
      <c r="MNH45" s="51"/>
      <c r="MNI45" s="51"/>
      <c r="MNJ45" s="51"/>
      <c r="MNK45" s="51"/>
      <c r="MNL45" s="51"/>
      <c r="MNM45" s="51"/>
      <c r="MNN45" s="51"/>
      <c r="MNO45" s="51"/>
      <c r="MNP45" s="51"/>
      <c r="MNQ45" s="51"/>
      <c r="MNR45" s="51"/>
      <c r="MNS45" s="51"/>
      <c r="MNT45" s="51"/>
      <c r="MNU45" s="51"/>
      <c r="MNV45" s="51"/>
      <c r="MNW45" s="51"/>
      <c r="MNX45" s="51"/>
      <c r="MNY45" s="51"/>
      <c r="MNZ45" s="51"/>
      <c r="MOA45" s="51"/>
      <c r="MOB45" s="51"/>
      <c r="MOC45" s="51"/>
      <c r="MOD45" s="51"/>
      <c r="MOE45" s="51"/>
      <c r="MOF45" s="51"/>
      <c r="MOG45" s="51"/>
      <c r="MOH45" s="51"/>
      <c r="MOI45" s="51"/>
      <c r="MOJ45" s="51"/>
      <c r="MOK45" s="51"/>
      <c r="MOL45" s="51"/>
      <c r="MOM45" s="51"/>
      <c r="MON45" s="51"/>
      <c r="MOO45" s="51"/>
      <c r="MOP45" s="51"/>
      <c r="MOQ45" s="51"/>
      <c r="MOR45" s="51"/>
      <c r="MOS45" s="51"/>
      <c r="MOT45" s="51"/>
      <c r="MOU45" s="51"/>
      <c r="MOV45" s="51"/>
      <c r="MOW45" s="51"/>
      <c r="MOX45" s="51"/>
      <c r="MOY45" s="51"/>
      <c r="MOZ45" s="51"/>
      <c r="MPA45" s="51"/>
      <c r="MPB45" s="51"/>
      <c r="MPC45" s="51"/>
      <c r="MPD45" s="51"/>
      <c r="MPE45" s="51"/>
      <c r="MPF45" s="51"/>
      <c r="MPG45" s="51"/>
      <c r="MPH45" s="51"/>
      <c r="MPI45" s="51"/>
      <c r="MPJ45" s="51"/>
      <c r="MPK45" s="51"/>
      <c r="MPL45" s="51"/>
      <c r="MPM45" s="51"/>
      <c r="MPN45" s="51"/>
      <c r="MPO45" s="51"/>
      <c r="MPP45" s="51"/>
      <c r="MPQ45" s="51"/>
      <c r="MPR45" s="51"/>
      <c r="MPS45" s="51"/>
      <c r="MPT45" s="51"/>
      <c r="MPU45" s="51"/>
      <c r="MPV45" s="51"/>
      <c r="MPW45" s="51"/>
      <c r="MPX45" s="51"/>
      <c r="MPY45" s="51"/>
      <c r="MPZ45" s="51"/>
      <c r="MQA45" s="51"/>
      <c r="MQB45" s="51"/>
      <c r="MQC45" s="51"/>
      <c r="MQD45" s="51"/>
      <c r="MQE45" s="51"/>
      <c r="MQF45" s="51"/>
      <c r="MQG45" s="51"/>
      <c r="MQH45" s="51"/>
      <c r="MQI45" s="51"/>
      <c r="MQJ45" s="51"/>
      <c r="MQK45" s="51"/>
      <c r="MQL45" s="51"/>
      <c r="MQM45" s="51"/>
      <c r="MQN45" s="51"/>
      <c r="MQO45" s="51"/>
      <c r="MQP45" s="51"/>
      <c r="MQQ45" s="51"/>
      <c r="MQR45" s="51"/>
      <c r="MQS45" s="51"/>
      <c r="MQT45" s="51"/>
      <c r="MQU45" s="51"/>
      <c r="MQV45" s="51"/>
      <c r="MQW45" s="51"/>
      <c r="MQX45" s="51"/>
      <c r="MQY45" s="51"/>
      <c r="MQZ45" s="51"/>
      <c r="MRA45" s="51"/>
      <c r="MRB45" s="51"/>
      <c r="MRC45" s="51"/>
      <c r="MRD45" s="51"/>
      <c r="MRE45" s="51"/>
      <c r="MRF45" s="51"/>
      <c r="MRG45" s="51"/>
      <c r="MRH45" s="51"/>
      <c r="MRI45" s="51"/>
      <c r="MRJ45" s="51"/>
      <c r="MRK45" s="51"/>
      <c r="MRL45" s="51"/>
      <c r="MRM45" s="51"/>
      <c r="MRN45" s="51"/>
      <c r="MRO45" s="51"/>
      <c r="MRP45" s="51"/>
      <c r="MRQ45" s="51"/>
      <c r="MRR45" s="51"/>
      <c r="MRS45" s="51"/>
      <c r="MRT45" s="51"/>
      <c r="MRU45" s="51"/>
      <c r="MRV45" s="51"/>
      <c r="MRW45" s="51"/>
      <c r="MRX45" s="51"/>
      <c r="MRY45" s="51"/>
      <c r="MRZ45" s="51"/>
      <c r="MSA45" s="51"/>
      <c r="MSB45" s="51"/>
      <c r="MSC45" s="51"/>
      <c r="MSD45" s="51"/>
      <c r="MSE45" s="51"/>
      <c r="MSF45" s="51"/>
      <c r="MSG45" s="51"/>
      <c r="MSH45" s="51"/>
      <c r="MSI45" s="51"/>
      <c r="MSJ45" s="51"/>
      <c r="MSK45" s="51"/>
      <c r="MSL45" s="51"/>
      <c r="MSM45" s="51"/>
      <c r="MSN45" s="51"/>
      <c r="MSO45" s="51"/>
      <c r="MSP45" s="51"/>
      <c r="MSQ45" s="51"/>
      <c r="MSR45" s="51"/>
      <c r="MSS45" s="51"/>
      <c r="MST45" s="51"/>
      <c r="MSU45" s="51"/>
      <c r="MSV45" s="51"/>
      <c r="MSW45" s="51"/>
      <c r="MSX45" s="51"/>
      <c r="MSY45" s="51"/>
      <c r="MSZ45" s="51"/>
      <c r="MTA45" s="51"/>
      <c r="MTB45" s="51"/>
      <c r="MTC45" s="51"/>
      <c r="MTD45" s="51"/>
      <c r="MTE45" s="51"/>
      <c r="MTF45" s="51"/>
      <c r="MTG45" s="51"/>
      <c r="MTH45" s="51"/>
      <c r="MTI45" s="51"/>
      <c r="MTJ45" s="51"/>
      <c r="MTK45" s="51"/>
      <c r="MTL45" s="51"/>
      <c r="MTM45" s="51"/>
      <c r="MTN45" s="51"/>
      <c r="MTO45" s="51"/>
      <c r="MTP45" s="51"/>
      <c r="MTQ45" s="51"/>
      <c r="MTR45" s="51"/>
      <c r="MTS45" s="51"/>
      <c r="MTT45" s="51"/>
      <c r="MTU45" s="51"/>
      <c r="MTV45" s="51"/>
      <c r="MTW45" s="51"/>
      <c r="MTX45" s="51"/>
      <c r="MTY45" s="51"/>
      <c r="MTZ45" s="51"/>
      <c r="MUA45" s="51"/>
      <c r="MUB45" s="51"/>
      <c r="MUC45" s="51"/>
      <c r="MUD45" s="51"/>
      <c r="MUE45" s="51"/>
      <c r="MUF45" s="51"/>
      <c r="MUG45" s="51"/>
      <c r="MUH45" s="51"/>
      <c r="MUI45" s="51"/>
      <c r="MUJ45" s="51"/>
      <c r="MUK45" s="51"/>
      <c r="MUL45" s="51"/>
      <c r="MUM45" s="51"/>
      <c r="MUN45" s="51"/>
      <c r="MUO45" s="51"/>
      <c r="MUP45" s="51"/>
      <c r="MUQ45" s="51"/>
      <c r="MUR45" s="51"/>
      <c r="MUS45" s="51"/>
      <c r="MUT45" s="51"/>
      <c r="MUU45" s="51"/>
      <c r="MUV45" s="51"/>
      <c r="MUW45" s="51"/>
      <c r="MUX45" s="51"/>
      <c r="MUY45" s="51"/>
      <c r="MUZ45" s="51"/>
      <c r="MVA45" s="51"/>
      <c r="MVB45" s="51"/>
      <c r="MVC45" s="51"/>
      <c r="MVD45" s="51"/>
      <c r="MVE45" s="51"/>
      <c r="MVF45" s="51"/>
      <c r="MVG45" s="51"/>
      <c r="MVH45" s="51"/>
      <c r="MVI45" s="51"/>
      <c r="MVJ45" s="51"/>
      <c r="MVK45" s="51"/>
      <c r="MVL45" s="51"/>
      <c r="MVM45" s="51"/>
      <c r="MVN45" s="51"/>
      <c r="MVO45" s="51"/>
      <c r="MVP45" s="51"/>
      <c r="MVQ45" s="51"/>
      <c r="MVR45" s="51"/>
      <c r="MVS45" s="51"/>
      <c r="MVT45" s="51"/>
      <c r="MVU45" s="51"/>
      <c r="MVV45" s="51"/>
      <c r="MVW45" s="51"/>
      <c r="MVX45" s="51"/>
      <c r="MVY45" s="51"/>
      <c r="MVZ45" s="51"/>
      <c r="MWA45" s="51"/>
      <c r="MWB45" s="51"/>
      <c r="MWC45" s="51"/>
      <c r="MWD45" s="51"/>
      <c r="MWE45" s="51"/>
      <c r="MWF45" s="51"/>
      <c r="MWG45" s="51"/>
      <c r="MWH45" s="51"/>
      <c r="MWI45" s="51"/>
      <c r="MWJ45" s="51"/>
      <c r="MWK45" s="51"/>
      <c r="MWL45" s="51"/>
      <c r="MWM45" s="51"/>
      <c r="MWN45" s="51"/>
      <c r="MWO45" s="51"/>
      <c r="MWP45" s="51"/>
      <c r="MWQ45" s="51"/>
      <c r="MWR45" s="51"/>
      <c r="MWS45" s="51"/>
      <c r="MWT45" s="51"/>
      <c r="MWU45" s="51"/>
      <c r="MWV45" s="51"/>
      <c r="MWW45" s="51"/>
      <c r="MWX45" s="51"/>
      <c r="MWY45" s="51"/>
      <c r="MWZ45" s="51"/>
      <c r="MXA45" s="51"/>
      <c r="MXB45" s="51"/>
      <c r="MXC45" s="51"/>
      <c r="MXD45" s="51"/>
      <c r="MXE45" s="51"/>
      <c r="MXF45" s="51"/>
      <c r="MXG45" s="51"/>
      <c r="MXH45" s="51"/>
      <c r="MXI45" s="51"/>
      <c r="MXJ45" s="51"/>
      <c r="MXK45" s="51"/>
      <c r="MXL45" s="51"/>
      <c r="MXM45" s="51"/>
      <c r="MXN45" s="51"/>
      <c r="MXO45" s="51"/>
      <c r="MXP45" s="51"/>
      <c r="MXQ45" s="51"/>
      <c r="MXR45" s="51"/>
      <c r="MXS45" s="51"/>
      <c r="MXT45" s="51"/>
      <c r="MXU45" s="51"/>
      <c r="MXV45" s="51"/>
      <c r="MXW45" s="51"/>
      <c r="MXX45" s="51"/>
      <c r="MXY45" s="51"/>
      <c r="MXZ45" s="51"/>
      <c r="MYA45" s="51"/>
      <c r="MYB45" s="51"/>
      <c r="MYC45" s="51"/>
      <c r="MYD45" s="51"/>
      <c r="MYE45" s="51"/>
      <c r="MYF45" s="51"/>
      <c r="MYG45" s="51"/>
      <c r="MYH45" s="51"/>
      <c r="MYI45" s="51"/>
      <c r="MYJ45" s="51"/>
      <c r="MYK45" s="51"/>
      <c r="MYL45" s="51"/>
      <c r="MYM45" s="51"/>
      <c r="MYN45" s="51"/>
      <c r="MYO45" s="51"/>
      <c r="MYP45" s="51"/>
      <c r="MYQ45" s="51"/>
      <c r="MYR45" s="51"/>
      <c r="MYS45" s="51"/>
      <c r="MYT45" s="51"/>
      <c r="MYU45" s="51"/>
      <c r="MYV45" s="51"/>
      <c r="MYW45" s="51"/>
      <c r="MYX45" s="51"/>
      <c r="MYY45" s="51"/>
      <c r="MYZ45" s="51"/>
      <c r="MZA45" s="51"/>
      <c r="MZB45" s="51"/>
      <c r="MZC45" s="51"/>
      <c r="MZD45" s="51"/>
      <c r="MZE45" s="51"/>
      <c r="MZF45" s="51"/>
      <c r="MZG45" s="51"/>
      <c r="MZH45" s="51"/>
      <c r="MZI45" s="51"/>
      <c r="MZJ45" s="51"/>
      <c r="MZK45" s="51"/>
      <c r="MZL45" s="51"/>
      <c r="MZM45" s="51"/>
      <c r="MZN45" s="51"/>
      <c r="MZO45" s="51"/>
      <c r="MZP45" s="51"/>
      <c r="MZQ45" s="51"/>
      <c r="MZR45" s="51"/>
      <c r="MZS45" s="51"/>
      <c r="MZT45" s="51"/>
      <c r="MZU45" s="51"/>
      <c r="MZV45" s="51"/>
      <c r="MZW45" s="51"/>
      <c r="MZX45" s="51"/>
      <c r="MZY45" s="51"/>
      <c r="MZZ45" s="51"/>
      <c r="NAA45" s="51"/>
      <c r="NAB45" s="51"/>
      <c r="NAC45" s="51"/>
      <c r="NAD45" s="51"/>
      <c r="NAE45" s="51"/>
      <c r="NAF45" s="51"/>
      <c r="NAG45" s="51"/>
      <c r="NAH45" s="51"/>
      <c r="NAI45" s="51"/>
      <c r="NAJ45" s="51"/>
      <c r="NAK45" s="51"/>
      <c r="NAL45" s="51"/>
      <c r="NAM45" s="51"/>
      <c r="NAN45" s="51"/>
      <c r="NAO45" s="51"/>
      <c r="NAP45" s="51"/>
      <c r="NAQ45" s="51"/>
      <c r="NAR45" s="51"/>
      <c r="NAS45" s="51"/>
      <c r="NAT45" s="51"/>
      <c r="NAU45" s="51"/>
      <c r="NAV45" s="51"/>
      <c r="NAW45" s="51"/>
      <c r="NAX45" s="51"/>
      <c r="NAY45" s="51"/>
      <c r="NAZ45" s="51"/>
      <c r="NBA45" s="51"/>
      <c r="NBB45" s="51"/>
      <c r="NBC45" s="51"/>
      <c r="NBD45" s="51"/>
      <c r="NBE45" s="51"/>
      <c r="NBF45" s="51"/>
      <c r="NBG45" s="51"/>
      <c r="NBH45" s="51"/>
      <c r="NBI45" s="51"/>
      <c r="NBJ45" s="51"/>
      <c r="NBK45" s="51"/>
      <c r="NBL45" s="51"/>
      <c r="NBM45" s="51"/>
      <c r="NBN45" s="51"/>
      <c r="NBO45" s="51"/>
      <c r="NBP45" s="51"/>
      <c r="NBQ45" s="51"/>
      <c r="NBR45" s="51"/>
      <c r="NBS45" s="51"/>
      <c r="NBT45" s="51"/>
      <c r="NBU45" s="51"/>
      <c r="NBV45" s="51"/>
      <c r="NBW45" s="51"/>
      <c r="NBX45" s="51"/>
      <c r="NBY45" s="51"/>
      <c r="NBZ45" s="51"/>
      <c r="NCA45" s="51"/>
      <c r="NCB45" s="51"/>
      <c r="NCC45" s="51"/>
      <c r="NCD45" s="51"/>
      <c r="NCE45" s="51"/>
      <c r="NCF45" s="51"/>
      <c r="NCG45" s="51"/>
      <c r="NCH45" s="51"/>
      <c r="NCI45" s="51"/>
      <c r="NCJ45" s="51"/>
      <c r="NCK45" s="51"/>
      <c r="NCL45" s="51"/>
      <c r="NCM45" s="51"/>
      <c r="NCN45" s="51"/>
      <c r="NCO45" s="51"/>
      <c r="NCP45" s="51"/>
      <c r="NCQ45" s="51"/>
      <c r="NCR45" s="51"/>
      <c r="NCS45" s="51"/>
      <c r="NCT45" s="51"/>
      <c r="NCU45" s="51"/>
      <c r="NCV45" s="51"/>
      <c r="NCW45" s="51"/>
      <c r="NCX45" s="51"/>
      <c r="NCY45" s="51"/>
      <c r="NCZ45" s="51"/>
      <c r="NDA45" s="51"/>
      <c r="NDB45" s="51"/>
      <c r="NDC45" s="51"/>
      <c r="NDD45" s="51"/>
      <c r="NDE45" s="51"/>
      <c r="NDF45" s="51"/>
      <c r="NDG45" s="51"/>
      <c r="NDH45" s="51"/>
      <c r="NDI45" s="51"/>
      <c r="NDJ45" s="51"/>
      <c r="NDK45" s="51"/>
      <c r="NDL45" s="51"/>
      <c r="NDM45" s="51"/>
      <c r="NDN45" s="51"/>
      <c r="NDO45" s="51"/>
      <c r="NDP45" s="51"/>
      <c r="NDQ45" s="51"/>
      <c r="NDR45" s="51"/>
      <c r="NDS45" s="51"/>
      <c r="NDT45" s="51"/>
      <c r="NDU45" s="51"/>
      <c r="NDV45" s="51"/>
      <c r="NDW45" s="51"/>
      <c r="NDX45" s="51"/>
      <c r="NDY45" s="51"/>
      <c r="NDZ45" s="51"/>
      <c r="NEA45" s="51"/>
      <c r="NEB45" s="51"/>
      <c r="NEC45" s="51"/>
      <c r="NED45" s="51"/>
      <c r="NEE45" s="51"/>
      <c r="NEF45" s="51"/>
      <c r="NEG45" s="51"/>
      <c r="NEH45" s="51"/>
      <c r="NEI45" s="51"/>
      <c r="NEJ45" s="51"/>
      <c r="NEK45" s="51"/>
      <c r="NEL45" s="51"/>
      <c r="NEM45" s="51"/>
      <c r="NEN45" s="51"/>
      <c r="NEO45" s="51"/>
      <c r="NEP45" s="51"/>
      <c r="NEQ45" s="51"/>
      <c r="NER45" s="51"/>
      <c r="NES45" s="51"/>
      <c r="NET45" s="51"/>
      <c r="NEU45" s="51"/>
      <c r="NEV45" s="51"/>
      <c r="NEW45" s="51"/>
      <c r="NEX45" s="51"/>
      <c r="NEY45" s="51"/>
      <c r="NEZ45" s="51"/>
      <c r="NFA45" s="51"/>
      <c r="NFB45" s="51"/>
      <c r="NFC45" s="51"/>
      <c r="NFD45" s="51"/>
      <c r="NFE45" s="51"/>
      <c r="NFF45" s="51"/>
      <c r="NFG45" s="51"/>
      <c r="NFH45" s="51"/>
      <c r="NFI45" s="51"/>
      <c r="NFJ45" s="51"/>
      <c r="NFK45" s="51"/>
      <c r="NFL45" s="51"/>
      <c r="NFM45" s="51"/>
      <c r="NFN45" s="51"/>
      <c r="NFO45" s="51"/>
      <c r="NFP45" s="51"/>
      <c r="NFQ45" s="51"/>
      <c r="NFR45" s="51"/>
      <c r="NFS45" s="51"/>
      <c r="NFT45" s="51"/>
      <c r="NFU45" s="51"/>
      <c r="NFV45" s="51"/>
      <c r="NFW45" s="51"/>
      <c r="NFX45" s="51"/>
      <c r="NFY45" s="51"/>
      <c r="NFZ45" s="51"/>
      <c r="NGA45" s="51"/>
      <c r="NGB45" s="51"/>
      <c r="NGC45" s="51"/>
      <c r="NGD45" s="51"/>
      <c r="NGE45" s="51"/>
      <c r="NGF45" s="51"/>
      <c r="NGG45" s="51"/>
      <c r="NGH45" s="51"/>
      <c r="NGI45" s="51"/>
      <c r="NGJ45" s="51"/>
      <c r="NGK45" s="51"/>
      <c r="NGL45" s="51"/>
      <c r="NGM45" s="51"/>
      <c r="NGN45" s="51"/>
      <c r="NGO45" s="51"/>
      <c r="NGP45" s="51"/>
      <c r="NGQ45" s="51"/>
      <c r="NGR45" s="51"/>
      <c r="NGS45" s="51"/>
      <c r="NGT45" s="51"/>
      <c r="NGU45" s="51"/>
      <c r="NGV45" s="51"/>
      <c r="NGW45" s="51"/>
      <c r="NGX45" s="51"/>
      <c r="NGY45" s="51"/>
      <c r="NGZ45" s="51"/>
      <c r="NHA45" s="51"/>
      <c r="NHB45" s="51"/>
      <c r="NHC45" s="51"/>
      <c r="NHD45" s="51"/>
      <c r="NHE45" s="51"/>
      <c r="NHF45" s="51"/>
      <c r="NHG45" s="51"/>
      <c r="NHH45" s="51"/>
      <c r="NHI45" s="51"/>
      <c r="NHJ45" s="51"/>
      <c r="NHK45" s="51"/>
      <c r="NHL45" s="51"/>
      <c r="NHM45" s="51"/>
      <c r="NHN45" s="51"/>
      <c r="NHO45" s="51"/>
      <c r="NHP45" s="51"/>
      <c r="NHQ45" s="51"/>
      <c r="NHR45" s="51"/>
      <c r="NHS45" s="51"/>
      <c r="NHT45" s="51"/>
      <c r="NHU45" s="51"/>
      <c r="NHV45" s="51"/>
      <c r="NHW45" s="51"/>
      <c r="NHX45" s="51"/>
      <c r="NHY45" s="51"/>
      <c r="NHZ45" s="51"/>
      <c r="NIA45" s="51"/>
      <c r="NIB45" s="51"/>
      <c r="NIC45" s="51"/>
      <c r="NID45" s="51"/>
      <c r="NIE45" s="51"/>
      <c r="NIF45" s="51"/>
      <c r="NIG45" s="51"/>
      <c r="NIH45" s="51"/>
      <c r="NII45" s="51"/>
      <c r="NIJ45" s="51"/>
      <c r="NIK45" s="51"/>
      <c r="NIL45" s="51"/>
      <c r="NIM45" s="51"/>
      <c r="NIN45" s="51"/>
      <c r="NIO45" s="51"/>
      <c r="NIP45" s="51"/>
      <c r="NIQ45" s="51"/>
      <c r="NIR45" s="51"/>
      <c r="NIS45" s="51"/>
      <c r="NIT45" s="51"/>
      <c r="NIU45" s="51"/>
      <c r="NIV45" s="51"/>
      <c r="NIW45" s="51"/>
      <c r="NIX45" s="51"/>
      <c r="NIY45" s="51"/>
      <c r="NIZ45" s="51"/>
      <c r="NJA45" s="51"/>
      <c r="NJB45" s="51"/>
      <c r="NJC45" s="51"/>
      <c r="NJD45" s="51"/>
      <c r="NJE45" s="51"/>
      <c r="NJF45" s="51"/>
      <c r="NJG45" s="51"/>
      <c r="NJH45" s="51"/>
      <c r="NJI45" s="51"/>
      <c r="NJJ45" s="51"/>
      <c r="NJK45" s="51"/>
      <c r="NJL45" s="51"/>
      <c r="NJM45" s="51"/>
      <c r="NJN45" s="51"/>
      <c r="NJO45" s="51"/>
      <c r="NJP45" s="51"/>
      <c r="NJQ45" s="51"/>
      <c r="NJR45" s="51"/>
      <c r="NJS45" s="51"/>
      <c r="NJT45" s="51"/>
      <c r="NJU45" s="51"/>
      <c r="NJV45" s="51"/>
      <c r="NJW45" s="51"/>
      <c r="NJX45" s="51"/>
      <c r="NJY45" s="51"/>
      <c r="NJZ45" s="51"/>
      <c r="NKA45" s="51"/>
      <c r="NKB45" s="51"/>
      <c r="NKC45" s="51"/>
      <c r="NKD45" s="51"/>
      <c r="NKE45" s="51"/>
      <c r="NKF45" s="51"/>
      <c r="NKG45" s="51"/>
      <c r="NKH45" s="51"/>
      <c r="NKI45" s="51"/>
      <c r="NKJ45" s="51"/>
      <c r="NKK45" s="51"/>
      <c r="NKL45" s="51"/>
      <c r="NKM45" s="51"/>
      <c r="NKN45" s="51"/>
      <c r="NKO45" s="51"/>
      <c r="NKP45" s="51"/>
      <c r="NKQ45" s="51"/>
      <c r="NKR45" s="51"/>
      <c r="NKS45" s="51"/>
      <c r="NKT45" s="51"/>
      <c r="NKU45" s="51"/>
      <c r="NKV45" s="51"/>
      <c r="NKW45" s="51"/>
      <c r="NKX45" s="51"/>
      <c r="NKY45" s="51"/>
      <c r="NKZ45" s="51"/>
      <c r="NLA45" s="51"/>
      <c r="NLB45" s="51"/>
      <c r="NLC45" s="51"/>
      <c r="NLD45" s="51"/>
      <c r="NLE45" s="51"/>
      <c r="NLF45" s="51"/>
      <c r="NLG45" s="51"/>
      <c r="NLH45" s="51"/>
      <c r="NLI45" s="51"/>
      <c r="NLJ45" s="51"/>
      <c r="NLK45" s="51"/>
      <c r="NLL45" s="51"/>
      <c r="NLM45" s="51"/>
      <c r="NLN45" s="51"/>
      <c r="NLO45" s="51"/>
      <c r="NLP45" s="51"/>
      <c r="NLQ45" s="51"/>
      <c r="NLR45" s="51"/>
      <c r="NLS45" s="51"/>
      <c r="NLT45" s="51"/>
      <c r="NLU45" s="51"/>
      <c r="NLV45" s="51"/>
      <c r="NLW45" s="51"/>
      <c r="NLX45" s="51"/>
      <c r="NLY45" s="51"/>
      <c r="NLZ45" s="51"/>
      <c r="NMA45" s="51"/>
      <c r="NMB45" s="51"/>
      <c r="NMC45" s="51"/>
      <c r="NMD45" s="51"/>
      <c r="NME45" s="51"/>
      <c r="NMF45" s="51"/>
      <c r="NMG45" s="51"/>
      <c r="NMH45" s="51"/>
      <c r="NMI45" s="51"/>
      <c r="NMJ45" s="51"/>
      <c r="NMK45" s="51"/>
      <c r="NML45" s="51"/>
      <c r="NMM45" s="51"/>
      <c r="NMN45" s="51"/>
      <c r="NMO45" s="51"/>
      <c r="NMP45" s="51"/>
      <c r="NMQ45" s="51"/>
      <c r="NMR45" s="51"/>
      <c r="NMS45" s="51"/>
      <c r="NMT45" s="51"/>
      <c r="NMU45" s="51"/>
      <c r="NMV45" s="51"/>
      <c r="NMW45" s="51"/>
      <c r="NMX45" s="51"/>
      <c r="NMY45" s="51"/>
      <c r="NMZ45" s="51"/>
      <c r="NNA45" s="51"/>
      <c r="NNB45" s="51"/>
      <c r="NNC45" s="51"/>
      <c r="NND45" s="51"/>
      <c r="NNE45" s="51"/>
      <c r="NNF45" s="51"/>
      <c r="NNG45" s="51"/>
      <c r="NNH45" s="51"/>
      <c r="NNI45" s="51"/>
      <c r="NNJ45" s="51"/>
      <c r="NNK45" s="51"/>
      <c r="NNL45" s="51"/>
      <c r="NNM45" s="51"/>
      <c r="NNN45" s="51"/>
      <c r="NNO45" s="51"/>
      <c r="NNP45" s="51"/>
      <c r="NNQ45" s="51"/>
      <c r="NNR45" s="51"/>
      <c r="NNS45" s="51"/>
      <c r="NNT45" s="51"/>
      <c r="NNU45" s="51"/>
      <c r="NNV45" s="51"/>
      <c r="NNW45" s="51"/>
      <c r="NNX45" s="51"/>
      <c r="NNY45" s="51"/>
      <c r="NNZ45" s="51"/>
      <c r="NOA45" s="51"/>
      <c r="NOB45" s="51"/>
      <c r="NOC45" s="51"/>
      <c r="NOD45" s="51"/>
      <c r="NOE45" s="51"/>
      <c r="NOF45" s="51"/>
      <c r="NOG45" s="51"/>
      <c r="NOH45" s="51"/>
      <c r="NOI45" s="51"/>
      <c r="NOJ45" s="51"/>
      <c r="NOK45" s="51"/>
      <c r="NOL45" s="51"/>
      <c r="NOM45" s="51"/>
      <c r="NON45" s="51"/>
      <c r="NOO45" s="51"/>
      <c r="NOP45" s="51"/>
      <c r="NOQ45" s="51"/>
      <c r="NOR45" s="51"/>
      <c r="NOS45" s="51"/>
      <c r="NOT45" s="51"/>
      <c r="NOU45" s="51"/>
      <c r="NOV45" s="51"/>
      <c r="NOW45" s="51"/>
      <c r="NOX45" s="51"/>
      <c r="NOY45" s="51"/>
      <c r="NOZ45" s="51"/>
      <c r="NPA45" s="51"/>
      <c r="NPB45" s="51"/>
      <c r="NPC45" s="51"/>
      <c r="NPD45" s="51"/>
      <c r="NPE45" s="51"/>
      <c r="NPF45" s="51"/>
      <c r="NPG45" s="51"/>
      <c r="NPH45" s="51"/>
      <c r="NPI45" s="51"/>
      <c r="NPJ45" s="51"/>
      <c r="NPK45" s="51"/>
      <c r="NPL45" s="51"/>
      <c r="NPM45" s="51"/>
      <c r="NPN45" s="51"/>
      <c r="NPO45" s="51"/>
      <c r="NPP45" s="51"/>
      <c r="NPQ45" s="51"/>
      <c r="NPR45" s="51"/>
      <c r="NPS45" s="51"/>
      <c r="NPT45" s="51"/>
      <c r="NPU45" s="51"/>
      <c r="NPV45" s="51"/>
      <c r="NPW45" s="51"/>
      <c r="NPX45" s="51"/>
      <c r="NPY45" s="51"/>
      <c r="NPZ45" s="51"/>
      <c r="NQA45" s="51"/>
      <c r="NQB45" s="51"/>
      <c r="NQC45" s="51"/>
      <c r="NQD45" s="51"/>
      <c r="NQE45" s="51"/>
      <c r="NQF45" s="51"/>
      <c r="NQG45" s="51"/>
      <c r="NQH45" s="51"/>
      <c r="NQI45" s="51"/>
      <c r="NQJ45" s="51"/>
      <c r="NQK45" s="51"/>
      <c r="NQL45" s="51"/>
      <c r="NQM45" s="51"/>
      <c r="NQN45" s="51"/>
      <c r="NQO45" s="51"/>
      <c r="NQP45" s="51"/>
      <c r="NQQ45" s="51"/>
      <c r="NQR45" s="51"/>
      <c r="NQS45" s="51"/>
      <c r="NQT45" s="51"/>
      <c r="NQU45" s="51"/>
      <c r="NQV45" s="51"/>
      <c r="NQW45" s="51"/>
      <c r="NQX45" s="51"/>
      <c r="NQY45" s="51"/>
      <c r="NQZ45" s="51"/>
      <c r="NRA45" s="51"/>
      <c r="NRB45" s="51"/>
      <c r="NRC45" s="51"/>
      <c r="NRD45" s="51"/>
      <c r="NRE45" s="51"/>
      <c r="NRF45" s="51"/>
      <c r="NRG45" s="51"/>
      <c r="NRH45" s="51"/>
      <c r="NRI45" s="51"/>
      <c r="NRJ45" s="51"/>
      <c r="NRK45" s="51"/>
      <c r="NRL45" s="51"/>
      <c r="NRM45" s="51"/>
      <c r="NRN45" s="51"/>
      <c r="NRO45" s="51"/>
      <c r="NRP45" s="51"/>
      <c r="NRQ45" s="51"/>
      <c r="NRR45" s="51"/>
      <c r="NRS45" s="51"/>
      <c r="NRT45" s="51"/>
      <c r="NRU45" s="51"/>
      <c r="NRV45" s="51"/>
      <c r="NRW45" s="51"/>
      <c r="NRX45" s="51"/>
      <c r="NRY45" s="51"/>
      <c r="NRZ45" s="51"/>
      <c r="NSA45" s="51"/>
      <c r="NSB45" s="51"/>
      <c r="NSC45" s="51"/>
      <c r="NSD45" s="51"/>
      <c r="NSE45" s="51"/>
      <c r="NSF45" s="51"/>
      <c r="NSG45" s="51"/>
      <c r="NSH45" s="51"/>
      <c r="NSI45" s="51"/>
      <c r="NSJ45" s="51"/>
      <c r="NSK45" s="51"/>
      <c r="NSL45" s="51"/>
      <c r="NSM45" s="51"/>
      <c r="NSN45" s="51"/>
      <c r="NSO45" s="51"/>
      <c r="NSP45" s="51"/>
      <c r="NSQ45" s="51"/>
      <c r="NSR45" s="51"/>
      <c r="NSS45" s="51"/>
      <c r="NST45" s="51"/>
      <c r="NSU45" s="51"/>
      <c r="NSV45" s="51"/>
      <c r="NSW45" s="51"/>
      <c r="NSX45" s="51"/>
      <c r="NSY45" s="51"/>
      <c r="NSZ45" s="51"/>
      <c r="NTA45" s="51"/>
      <c r="NTB45" s="51"/>
      <c r="NTC45" s="51"/>
      <c r="NTD45" s="51"/>
      <c r="NTE45" s="51"/>
      <c r="NTF45" s="51"/>
      <c r="NTG45" s="51"/>
      <c r="NTH45" s="51"/>
      <c r="NTI45" s="51"/>
      <c r="NTJ45" s="51"/>
      <c r="NTK45" s="51"/>
      <c r="NTL45" s="51"/>
      <c r="NTM45" s="51"/>
      <c r="NTN45" s="51"/>
      <c r="NTO45" s="51"/>
      <c r="NTP45" s="51"/>
      <c r="NTQ45" s="51"/>
      <c r="NTR45" s="51"/>
      <c r="NTS45" s="51"/>
      <c r="NTT45" s="51"/>
      <c r="NTU45" s="51"/>
      <c r="NTV45" s="51"/>
      <c r="NTW45" s="51"/>
      <c r="NTX45" s="51"/>
      <c r="NTY45" s="51"/>
      <c r="NTZ45" s="51"/>
      <c r="NUA45" s="51"/>
      <c r="NUB45" s="51"/>
      <c r="NUC45" s="51"/>
      <c r="NUD45" s="51"/>
      <c r="NUE45" s="51"/>
      <c r="NUF45" s="51"/>
      <c r="NUG45" s="51"/>
      <c r="NUH45" s="51"/>
      <c r="NUI45" s="51"/>
      <c r="NUJ45" s="51"/>
      <c r="NUK45" s="51"/>
      <c r="NUL45" s="51"/>
      <c r="NUM45" s="51"/>
      <c r="NUN45" s="51"/>
      <c r="NUO45" s="51"/>
      <c r="NUP45" s="51"/>
      <c r="NUQ45" s="51"/>
      <c r="NUR45" s="51"/>
      <c r="NUS45" s="51"/>
      <c r="NUT45" s="51"/>
      <c r="NUU45" s="51"/>
      <c r="NUV45" s="51"/>
      <c r="NUW45" s="51"/>
      <c r="NUX45" s="51"/>
      <c r="NUY45" s="51"/>
      <c r="NUZ45" s="51"/>
      <c r="NVA45" s="51"/>
      <c r="NVB45" s="51"/>
      <c r="NVC45" s="51"/>
      <c r="NVD45" s="51"/>
      <c r="NVE45" s="51"/>
      <c r="NVF45" s="51"/>
      <c r="NVG45" s="51"/>
      <c r="NVH45" s="51"/>
      <c r="NVI45" s="51"/>
      <c r="NVJ45" s="51"/>
      <c r="NVK45" s="51"/>
      <c r="NVL45" s="51"/>
      <c r="NVM45" s="51"/>
      <c r="NVN45" s="51"/>
      <c r="NVO45" s="51"/>
      <c r="NVP45" s="51"/>
      <c r="NVQ45" s="51"/>
      <c r="NVR45" s="51"/>
      <c r="NVS45" s="51"/>
      <c r="NVT45" s="51"/>
      <c r="NVU45" s="51"/>
      <c r="NVV45" s="51"/>
      <c r="NVW45" s="51"/>
      <c r="NVX45" s="51"/>
      <c r="NVY45" s="51"/>
      <c r="NVZ45" s="51"/>
      <c r="NWA45" s="51"/>
      <c r="NWB45" s="51"/>
      <c r="NWC45" s="51"/>
      <c r="NWD45" s="51"/>
      <c r="NWE45" s="51"/>
      <c r="NWF45" s="51"/>
      <c r="NWG45" s="51"/>
      <c r="NWH45" s="51"/>
      <c r="NWI45" s="51"/>
      <c r="NWJ45" s="51"/>
      <c r="NWK45" s="51"/>
      <c r="NWL45" s="51"/>
      <c r="NWM45" s="51"/>
      <c r="NWN45" s="51"/>
      <c r="NWO45" s="51"/>
      <c r="NWP45" s="51"/>
      <c r="NWQ45" s="51"/>
      <c r="NWR45" s="51"/>
      <c r="NWS45" s="51"/>
      <c r="NWT45" s="51"/>
      <c r="NWU45" s="51"/>
      <c r="NWV45" s="51"/>
      <c r="NWW45" s="51"/>
      <c r="NWX45" s="51"/>
      <c r="NWY45" s="51"/>
      <c r="NWZ45" s="51"/>
      <c r="NXA45" s="51"/>
      <c r="NXB45" s="51"/>
      <c r="NXC45" s="51"/>
      <c r="NXD45" s="51"/>
      <c r="NXE45" s="51"/>
      <c r="NXF45" s="51"/>
      <c r="NXG45" s="51"/>
      <c r="NXH45" s="51"/>
      <c r="NXI45" s="51"/>
      <c r="NXJ45" s="51"/>
      <c r="NXK45" s="51"/>
      <c r="NXL45" s="51"/>
      <c r="NXM45" s="51"/>
      <c r="NXN45" s="51"/>
      <c r="NXO45" s="51"/>
      <c r="NXP45" s="51"/>
      <c r="NXQ45" s="51"/>
      <c r="NXR45" s="51"/>
      <c r="NXS45" s="51"/>
      <c r="NXT45" s="51"/>
      <c r="NXU45" s="51"/>
      <c r="NXV45" s="51"/>
      <c r="NXW45" s="51"/>
      <c r="NXX45" s="51"/>
      <c r="NXY45" s="51"/>
      <c r="NXZ45" s="51"/>
      <c r="NYA45" s="51"/>
      <c r="NYB45" s="51"/>
      <c r="NYC45" s="51"/>
      <c r="NYD45" s="51"/>
      <c r="NYE45" s="51"/>
      <c r="NYF45" s="51"/>
      <c r="NYG45" s="51"/>
      <c r="NYH45" s="51"/>
      <c r="NYI45" s="51"/>
      <c r="NYJ45" s="51"/>
      <c r="NYK45" s="51"/>
      <c r="NYL45" s="51"/>
      <c r="NYM45" s="51"/>
      <c r="NYN45" s="51"/>
      <c r="NYO45" s="51"/>
      <c r="NYP45" s="51"/>
      <c r="NYQ45" s="51"/>
      <c r="NYR45" s="51"/>
      <c r="NYS45" s="51"/>
      <c r="NYT45" s="51"/>
      <c r="NYU45" s="51"/>
      <c r="NYV45" s="51"/>
      <c r="NYW45" s="51"/>
      <c r="NYX45" s="51"/>
      <c r="NYY45" s="51"/>
      <c r="NYZ45" s="51"/>
      <c r="NZA45" s="51"/>
      <c r="NZB45" s="51"/>
      <c r="NZC45" s="51"/>
      <c r="NZD45" s="51"/>
      <c r="NZE45" s="51"/>
      <c r="NZF45" s="51"/>
      <c r="NZG45" s="51"/>
      <c r="NZH45" s="51"/>
      <c r="NZI45" s="51"/>
      <c r="NZJ45" s="51"/>
      <c r="NZK45" s="51"/>
      <c r="NZL45" s="51"/>
      <c r="NZM45" s="51"/>
      <c r="NZN45" s="51"/>
      <c r="NZO45" s="51"/>
      <c r="NZP45" s="51"/>
      <c r="NZQ45" s="51"/>
      <c r="NZR45" s="51"/>
      <c r="NZS45" s="51"/>
      <c r="NZT45" s="51"/>
      <c r="NZU45" s="51"/>
      <c r="NZV45" s="51"/>
      <c r="NZW45" s="51"/>
      <c r="NZX45" s="51"/>
      <c r="NZY45" s="51"/>
      <c r="NZZ45" s="51"/>
      <c r="OAA45" s="51"/>
      <c r="OAB45" s="51"/>
      <c r="OAC45" s="51"/>
      <c r="OAD45" s="51"/>
      <c r="OAE45" s="51"/>
      <c r="OAF45" s="51"/>
      <c r="OAG45" s="51"/>
      <c r="OAH45" s="51"/>
      <c r="OAI45" s="51"/>
      <c r="OAJ45" s="51"/>
      <c r="OAK45" s="51"/>
      <c r="OAL45" s="51"/>
      <c r="OAM45" s="51"/>
      <c r="OAN45" s="51"/>
      <c r="OAO45" s="51"/>
      <c r="OAP45" s="51"/>
      <c r="OAQ45" s="51"/>
      <c r="OAR45" s="51"/>
      <c r="OAS45" s="51"/>
      <c r="OAT45" s="51"/>
      <c r="OAU45" s="51"/>
      <c r="OAV45" s="51"/>
      <c r="OAW45" s="51"/>
      <c r="OAX45" s="51"/>
      <c r="OAY45" s="51"/>
      <c r="OAZ45" s="51"/>
      <c r="OBA45" s="51"/>
      <c r="OBB45" s="51"/>
      <c r="OBC45" s="51"/>
      <c r="OBD45" s="51"/>
      <c r="OBE45" s="51"/>
      <c r="OBF45" s="51"/>
      <c r="OBG45" s="51"/>
      <c r="OBH45" s="51"/>
      <c r="OBI45" s="51"/>
      <c r="OBJ45" s="51"/>
      <c r="OBK45" s="51"/>
      <c r="OBL45" s="51"/>
      <c r="OBM45" s="51"/>
      <c r="OBN45" s="51"/>
      <c r="OBO45" s="51"/>
      <c r="OBP45" s="51"/>
      <c r="OBQ45" s="51"/>
      <c r="OBR45" s="51"/>
      <c r="OBS45" s="51"/>
      <c r="OBT45" s="51"/>
      <c r="OBU45" s="51"/>
      <c r="OBV45" s="51"/>
      <c r="OBW45" s="51"/>
      <c r="OBX45" s="51"/>
      <c r="OBY45" s="51"/>
      <c r="OBZ45" s="51"/>
      <c r="OCA45" s="51"/>
      <c r="OCB45" s="51"/>
      <c r="OCC45" s="51"/>
      <c r="OCD45" s="51"/>
      <c r="OCE45" s="51"/>
      <c r="OCF45" s="51"/>
      <c r="OCG45" s="51"/>
      <c r="OCH45" s="51"/>
      <c r="OCI45" s="51"/>
      <c r="OCJ45" s="51"/>
      <c r="OCK45" s="51"/>
      <c r="OCL45" s="51"/>
      <c r="OCM45" s="51"/>
      <c r="OCN45" s="51"/>
      <c r="OCO45" s="51"/>
      <c r="OCP45" s="51"/>
      <c r="OCQ45" s="51"/>
      <c r="OCR45" s="51"/>
      <c r="OCS45" s="51"/>
      <c r="OCT45" s="51"/>
      <c r="OCU45" s="51"/>
      <c r="OCV45" s="51"/>
      <c r="OCW45" s="51"/>
      <c r="OCX45" s="51"/>
      <c r="OCY45" s="51"/>
      <c r="OCZ45" s="51"/>
      <c r="ODA45" s="51"/>
      <c r="ODB45" s="51"/>
      <c r="ODC45" s="51"/>
      <c r="ODD45" s="51"/>
      <c r="ODE45" s="51"/>
      <c r="ODF45" s="51"/>
      <c r="ODG45" s="51"/>
      <c r="ODH45" s="51"/>
      <c r="ODI45" s="51"/>
      <c r="ODJ45" s="51"/>
      <c r="ODK45" s="51"/>
      <c r="ODL45" s="51"/>
      <c r="ODM45" s="51"/>
      <c r="ODN45" s="51"/>
      <c r="ODO45" s="51"/>
      <c r="ODP45" s="51"/>
      <c r="ODQ45" s="51"/>
      <c r="ODR45" s="51"/>
      <c r="ODS45" s="51"/>
      <c r="ODT45" s="51"/>
      <c r="ODU45" s="51"/>
      <c r="ODV45" s="51"/>
      <c r="ODW45" s="51"/>
      <c r="ODX45" s="51"/>
      <c r="ODY45" s="51"/>
      <c r="ODZ45" s="51"/>
      <c r="OEA45" s="51"/>
      <c r="OEB45" s="51"/>
      <c r="OEC45" s="51"/>
      <c r="OED45" s="51"/>
      <c r="OEE45" s="51"/>
      <c r="OEF45" s="51"/>
      <c r="OEG45" s="51"/>
      <c r="OEH45" s="51"/>
      <c r="OEI45" s="51"/>
      <c r="OEJ45" s="51"/>
      <c r="OEK45" s="51"/>
      <c r="OEL45" s="51"/>
      <c r="OEM45" s="51"/>
      <c r="OEN45" s="51"/>
      <c r="OEO45" s="51"/>
      <c r="OEP45" s="51"/>
      <c r="OEQ45" s="51"/>
      <c r="OER45" s="51"/>
      <c r="OES45" s="51"/>
      <c r="OET45" s="51"/>
      <c r="OEU45" s="51"/>
      <c r="OEV45" s="51"/>
      <c r="OEW45" s="51"/>
      <c r="OEX45" s="51"/>
      <c r="OEY45" s="51"/>
      <c r="OEZ45" s="51"/>
      <c r="OFA45" s="51"/>
      <c r="OFB45" s="51"/>
      <c r="OFC45" s="51"/>
      <c r="OFD45" s="51"/>
      <c r="OFE45" s="51"/>
      <c r="OFF45" s="51"/>
      <c r="OFG45" s="51"/>
      <c r="OFH45" s="51"/>
      <c r="OFI45" s="51"/>
      <c r="OFJ45" s="51"/>
      <c r="OFK45" s="51"/>
      <c r="OFL45" s="51"/>
      <c r="OFM45" s="51"/>
      <c r="OFN45" s="51"/>
      <c r="OFO45" s="51"/>
      <c r="OFP45" s="51"/>
      <c r="OFQ45" s="51"/>
      <c r="OFR45" s="51"/>
      <c r="OFS45" s="51"/>
      <c r="OFT45" s="51"/>
      <c r="OFU45" s="51"/>
      <c r="OFV45" s="51"/>
      <c r="OFW45" s="51"/>
      <c r="OFX45" s="51"/>
      <c r="OFY45" s="51"/>
      <c r="OFZ45" s="51"/>
      <c r="OGA45" s="51"/>
      <c r="OGB45" s="51"/>
      <c r="OGC45" s="51"/>
      <c r="OGD45" s="51"/>
      <c r="OGE45" s="51"/>
      <c r="OGF45" s="51"/>
      <c r="OGG45" s="51"/>
      <c r="OGH45" s="51"/>
      <c r="OGI45" s="51"/>
      <c r="OGJ45" s="51"/>
      <c r="OGK45" s="51"/>
      <c r="OGL45" s="51"/>
      <c r="OGM45" s="51"/>
      <c r="OGN45" s="51"/>
      <c r="OGO45" s="51"/>
      <c r="OGP45" s="51"/>
      <c r="OGQ45" s="51"/>
      <c r="OGR45" s="51"/>
      <c r="OGS45" s="51"/>
      <c r="OGT45" s="51"/>
      <c r="OGU45" s="51"/>
      <c r="OGV45" s="51"/>
      <c r="OGW45" s="51"/>
      <c r="OGX45" s="51"/>
      <c r="OGY45" s="51"/>
      <c r="OGZ45" s="51"/>
      <c r="OHA45" s="51"/>
      <c r="OHB45" s="51"/>
      <c r="OHC45" s="51"/>
      <c r="OHD45" s="51"/>
      <c r="OHE45" s="51"/>
      <c r="OHF45" s="51"/>
      <c r="OHG45" s="51"/>
      <c r="OHH45" s="51"/>
      <c r="OHI45" s="51"/>
      <c r="OHJ45" s="51"/>
      <c r="OHK45" s="51"/>
      <c r="OHL45" s="51"/>
      <c r="OHM45" s="51"/>
      <c r="OHN45" s="51"/>
      <c r="OHO45" s="51"/>
      <c r="OHP45" s="51"/>
      <c r="OHQ45" s="51"/>
      <c r="OHR45" s="51"/>
      <c r="OHS45" s="51"/>
      <c r="OHT45" s="51"/>
      <c r="OHU45" s="51"/>
      <c r="OHV45" s="51"/>
      <c r="OHW45" s="51"/>
      <c r="OHX45" s="51"/>
      <c r="OHY45" s="51"/>
      <c r="OHZ45" s="51"/>
      <c r="OIA45" s="51"/>
      <c r="OIB45" s="51"/>
      <c r="OIC45" s="51"/>
      <c r="OID45" s="51"/>
      <c r="OIE45" s="51"/>
      <c r="OIF45" s="51"/>
      <c r="OIG45" s="51"/>
      <c r="OIH45" s="51"/>
      <c r="OII45" s="51"/>
      <c r="OIJ45" s="51"/>
      <c r="OIK45" s="51"/>
      <c r="OIL45" s="51"/>
      <c r="OIM45" s="51"/>
      <c r="OIN45" s="51"/>
      <c r="OIO45" s="51"/>
      <c r="OIP45" s="51"/>
      <c r="OIQ45" s="51"/>
      <c r="OIR45" s="51"/>
      <c r="OIS45" s="51"/>
      <c r="OIT45" s="51"/>
      <c r="OIU45" s="51"/>
      <c r="OIV45" s="51"/>
      <c r="OIW45" s="51"/>
      <c r="OIX45" s="51"/>
      <c r="OIY45" s="51"/>
      <c r="OIZ45" s="51"/>
      <c r="OJA45" s="51"/>
      <c r="OJB45" s="51"/>
      <c r="OJC45" s="51"/>
      <c r="OJD45" s="51"/>
      <c r="OJE45" s="51"/>
      <c r="OJF45" s="51"/>
      <c r="OJG45" s="51"/>
      <c r="OJH45" s="51"/>
      <c r="OJI45" s="51"/>
      <c r="OJJ45" s="51"/>
      <c r="OJK45" s="51"/>
      <c r="OJL45" s="51"/>
      <c r="OJM45" s="51"/>
      <c r="OJN45" s="51"/>
      <c r="OJO45" s="51"/>
      <c r="OJP45" s="51"/>
      <c r="OJQ45" s="51"/>
      <c r="OJR45" s="51"/>
      <c r="OJS45" s="51"/>
      <c r="OJT45" s="51"/>
      <c r="OJU45" s="51"/>
      <c r="OJV45" s="51"/>
      <c r="OJW45" s="51"/>
      <c r="OJX45" s="51"/>
      <c r="OJY45" s="51"/>
      <c r="OJZ45" s="51"/>
      <c r="OKA45" s="51"/>
      <c r="OKB45" s="51"/>
      <c r="OKC45" s="51"/>
      <c r="OKD45" s="51"/>
      <c r="OKE45" s="51"/>
      <c r="OKF45" s="51"/>
      <c r="OKG45" s="51"/>
      <c r="OKH45" s="51"/>
      <c r="OKI45" s="51"/>
      <c r="OKJ45" s="51"/>
      <c r="OKK45" s="51"/>
      <c r="OKL45" s="51"/>
      <c r="OKM45" s="51"/>
      <c r="OKN45" s="51"/>
      <c r="OKO45" s="51"/>
      <c r="OKP45" s="51"/>
      <c r="OKQ45" s="51"/>
      <c r="OKR45" s="51"/>
      <c r="OKS45" s="51"/>
      <c r="OKT45" s="51"/>
      <c r="OKU45" s="51"/>
      <c r="OKV45" s="51"/>
      <c r="OKW45" s="51"/>
      <c r="OKX45" s="51"/>
      <c r="OKY45" s="51"/>
      <c r="OKZ45" s="51"/>
      <c r="OLA45" s="51"/>
      <c r="OLB45" s="51"/>
      <c r="OLC45" s="51"/>
      <c r="OLD45" s="51"/>
      <c r="OLE45" s="51"/>
      <c r="OLF45" s="51"/>
      <c r="OLG45" s="51"/>
      <c r="OLH45" s="51"/>
      <c r="OLI45" s="51"/>
      <c r="OLJ45" s="51"/>
      <c r="OLK45" s="51"/>
      <c r="OLL45" s="51"/>
      <c r="OLM45" s="51"/>
      <c r="OLN45" s="51"/>
      <c r="OLO45" s="51"/>
      <c r="OLP45" s="51"/>
      <c r="OLQ45" s="51"/>
      <c r="OLR45" s="51"/>
      <c r="OLS45" s="51"/>
      <c r="OLT45" s="51"/>
      <c r="OLU45" s="51"/>
      <c r="OLV45" s="51"/>
      <c r="OLW45" s="51"/>
      <c r="OLX45" s="51"/>
      <c r="OLY45" s="51"/>
      <c r="OLZ45" s="51"/>
      <c r="OMA45" s="51"/>
      <c r="OMB45" s="51"/>
      <c r="OMC45" s="51"/>
      <c r="OMD45" s="51"/>
      <c r="OME45" s="51"/>
      <c r="OMF45" s="51"/>
      <c r="OMG45" s="51"/>
      <c r="OMH45" s="51"/>
      <c r="OMI45" s="51"/>
      <c r="OMJ45" s="51"/>
      <c r="OMK45" s="51"/>
      <c r="OML45" s="51"/>
      <c r="OMM45" s="51"/>
      <c r="OMN45" s="51"/>
      <c r="OMO45" s="51"/>
      <c r="OMP45" s="51"/>
      <c r="OMQ45" s="51"/>
      <c r="OMR45" s="51"/>
      <c r="OMS45" s="51"/>
      <c r="OMT45" s="51"/>
      <c r="OMU45" s="51"/>
      <c r="OMV45" s="51"/>
      <c r="OMW45" s="51"/>
      <c r="OMX45" s="51"/>
      <c r="OMY45" s="51"/>
      <c r="OMZ45" s="51"/>
      <c r="ONA45" s="51"/>
      <c r="ONB45" s="51"/>
      <c r="ONC45" s="51"/>
      <c r="OND45" s="51"/>
      <c r="ONE45" s="51"/>
      <c r="ONF45" s="51"/>
      <c r="ONG45" s="51"/>
      <c r="ONH45" s="51"/>
      <c r="ONI45" s="51"/>
      <c r="ONJ45" s="51"/>
      <c r="ONK45" s="51"/>
      <c r="ONL45" s="51"/>
      <c r="ONM45" s="51"/>
      <c r="ONN45" s="51"/>
      <c r="ONO45" s="51"/>
      <c r="ONP45" s="51"/>
      <c r="ONQ45" s="51"/>
      <c r="ONR45" s="51"/>
      <c r="ONS45" s="51"/>
      <c r="ONT45" s="51"/>
      <c r="ONU45" s="51"/>
      <c r="ONV45" s="51"/>
      <c r="ONW45" s="51"/>
      <c r="ONX45" s="51"/>
      <c r="ONY45" s="51"/>
      <c r="ONZ45" s="51"/>
      <c r="OOA45" s="51"/>
      <c r="OOB45" s="51"/>
      <c r="OOC45" s="51"/>
      <c r="OOD45" s="51"/>
      <c r="OOE45" s="51"/>
      <c r="OOF45" s="51"/>
      <c r="OOG45" s="51"/>
      <c r="OOH45" s="51"/>
      <c r="OOI45" s="51"/>
      <c r="OOJ45" s="51"/>
      <c r="OOK45" s="51"/>
      <c r="OOL45" s="51"/>
      <c r="OOM45" s="51"/>
      <c r="OON45" s="51"/>
      <c r="OOO45" s="51"/>
      <c r="OOP45" s="51"/>
      <c r="OOQ45" s="51"/>
      <c r="OOR45" s="51"/>
      <c r="OOS45" s="51"/>
      <c r="OOT45" s="51"/>
      <c r="OOU45" s="51"/>
      <c r="OOV45" s="51"/>
      <c r="OOW45" s="51"/>
      <c r="OOX45" s="51"/>
      <c r="OOY45" s="51"/>
      <c r="OOZ45" s="51"/>
      <c r="OPA45" s="51"/>
      <c r="OPB45" s="51"/>
      <c r="OPC45" s="51"/>
      <c r="OPD45" s="51"/>
      <c r="OPE45" s="51"/>
      <c r="OPF45" s="51"/>
      <c r="OPG45" s="51"/>
      <c r="OPH45" s="51"/>
      <c r="OPI45" s="51"/>
      <c r="OPJ45" s="51"/>
      <c r="OPK45" s="51"/>
      <c r="OPL45" s="51"/>
      <c r="OPM45" s="51"/>
      <c r="OPN45" s="51"/>
      <c r="OPO45" s="51"/>
      <c r="OPP45" s="51"/>
      <c r="OPQ45" s="51"/>
      <c r="OPR45" s="51"/>
      <c r="OPS45" s="51"/>
      <c r="OPT45" s="51"/>
      <c r="OPU45" s="51"/>
      <c r="OPV45" s="51"/>
      <c r="OPW45" s="51"/>
      <c r="OPX45" s="51"/>
      <c r="OPY45" s="51"/>
      <c r="OPZ45" s="51"/>
      <c r="OQA45" s="51"/>
      <c r="OQB45" s="51"/>
      <c r="OQC45" s="51"/>
      <c r="OQD45" s="51"/>
      <c r="OQE45" s="51"/>
      <c r="OQF45" s="51"/>
      <c r="OQG45" s="51"/>
      <c r="OQH45" s="51"/>
      <c r="OQI45" s="51"/>
      <c r="OQJ45" s="51"/>
      <c r="OQK45" s="51"/>
      <c r="OQL45" s="51"/>
      <c r="OQM45" s="51"/>
      <c r="OQN45" s="51"/>
      <c r="OQO45" s="51"/>
      <c r="OQP45" s="51"/>
      <c r="OQQ45" s="51"/>
      <c r="OQR45" s="51"/>
      <c r="OQS45" s="51"/>
      <c r="OQT45" s="51"/>
      <c r="OQU45" s="51"/>
      <c r="OQV45" s="51"/>
      <c r="OQW45" s="51"/>
      <c r="OQX45" s="51"/>
      <c r="OQY45" s="51"/>
      <c r="OQZ45" s="51"/>
      <c r="ORA45" s="51"/>
      <c r="ORB45" s="51"/>
      <c r="ORC45" s="51"/>
      <c r="ORD45" s="51"/>
      <c r="ORE45" s="51"/>
      <c r="ORF45" s="51"/>
      <c r="ORG45" s="51"/>
      <c r="ORH45" s="51"/>
      <c r="ORI45" s="51"/>
      <c r="ORJ45" s="51"/>
      <c r="ORK45" s="51"/>
      <c r="ORL45" s="51"/>
      <c r="ORM45" s="51"/>
      <c r="ORN45" s="51"/>
      <c r="ORO45" s="51"/>
      <c r="ORP45" s="51"/>
      <c r="ORQ45" s="51"/>
      <c r="ORR45" s="51"/>
      <c r="ORS45" s="51"/>
      <c r="ORT45" s="51"/>
      <c r="ORU45" s="51"/>
      <c r="ORV45" s="51"/>
      <c r="ORW45" s="51"/>
      <c r="ORX45" s="51"/>
      <c r="ORY45" s="51"/>
      <c r="ORZ45" s="51"/>
      <c r="OSA45" s="51"/>
      <c r="OSB45" s="51"/>
      <c r="OSC45" s="51"/>
      <c r="OSD45" s="51"/>
      <c r="OSE45" s="51"/>
      <c r="OSF45" s="51"/>
      <c r="OSG45" s="51"/>
      <c r="OSH45" s="51"/>
      <c r="OSI45" s="51"/>
      <c r="OSJ45" s="51"/>
      <c r="OSK45" s="51"/>
      <c r="OSL45" s="51"/>
      <c r="OSM45" s="51"/>
      <c r="OSN45" s="51"/>
      <c r="OSO45" s="51"/>
      <c r="OSP45" s="51"/>
      <c r="OSQ45" s="51"/>
      <c r="OSR45" s="51"/>
      <c r="OSS45" s="51"/>
      <c r="OST45" s="51"/>
      <c r="OSU45" s="51"/>
      <c r="OSV45" s="51"/>
      <c r="OSW45" s="51"/>
      <c r="OSX45" s="51"/>
      <c r="OSY45" s="51"/>
      <c r="OSZ45" s="51"/>
      <c r="OTA45" s="51"/>
      <c r="OTB45" s="51"/>
      <c r="OTC45" s="51"/>
      <c r="OTD45" s="51"/>
      <c r="OTE45" s="51"/>
      <c r="OTF45" s="51"/>
      <c r="OTG45" s="51"/>
      <c r="OTH45" s="51"/>
      <c r="OTI45" s="51"/>
      <c r="OTJ45" s="51"/>
      <c r="OTK45" s="51"/>
      <c r="OTL45" s="51"/>
      <c r="OTM45" s="51"/>
      <c r="OTN45" s="51"/>
      <c r="OTO45" s="51"/>
      <c r="OTP45" s="51"/>
      <c r="OTQ45" s="51"/>
      <c r="OTR45" s="51"/>
      <c r="OTS45" s="51"/>
      <c r="OTT45" s="51"/>
      <c r="OTU45" s="51"/>
      <c r="OTV45" s="51"/>
      <c r="OTW45" s="51"/>
      <c r="OTX45" s="51"/>
      <c r="OTY45" s="51"/>
      <c r="OTZ45" s="51"/>
      <c r="OUA45" s="51"/>
      <c r="OUB45" s="51"/>
      <c r="OUC45" s="51"/>
      <c r="OUD45" s="51"/>
      <c r="OUE45" s="51"/>
      <c r="OUF45" s="51"/>
      <c r="OUG45" s="51"/>
      <c r="OUH45" s="51"/>
      <c r="OUI45" s="51"/>
      <c r="OUJ45" s="51"/>
      <c r="OUK45" s="51"/>
      <c r="OUL45" s="51"/>
      <c r="OUM45" s="51"/>
      <c r="OUN45" s="51"/>
      <c r="OUO45" s="51"/>
      <c r="OUP45" s="51"/>
      <c r="OUQ45" s="51"/>
      <c r="OUR45" s="51"/>
      <c r="OUS45" s="51"/>
      <c r="OUT45" s="51"/>
      <c r="OUU45" s="51"/>
      <c r="OUV45" s="51"/>
      <c r="OUW45" s="51"/>
      <c r="OUX45" s="51"/>
      <c r="OUY45" s="51"/>
      <c r="OUZ45" s="51"/>
      <c r="OVA45" s="51"/>
      <c r="OVB45" s="51"/>
      <c r="OVC45" s="51"/>
      <c r="OVD45" s="51"/>
      <c r="OVE45" s="51"/>
      <c r="OVF45" s="51"/>
      <c r="OVG45" s="51"/>
      <c r="OVH45" s="51"/>
      <c r="OVI45" s="51"/>
      <c r="OVJ45" s="51"/>
      <c r="OVK45" s="51"/>
      <c r="OVL45" s="51"/>
      <c r="OVM45" s="51"/>
      <c r="OVN45" s="51"/>
      <c r="OVO45" s="51"/>
      <c r="OVP45" s="51"/>
      <c r="OVQ45" s="51"/>
      <c r="OVR45" s="51"/>
      <c r="OVS45" s="51"/>
      <c r="OVT45" s="51"/>
      <c r="OVU45" s="51"/>
      <c r="OVV45" s="51"/>
      <c r="OVW45" s="51"/>
      <c r="OVX45" s="51"/>
      <c r="OVY45" s="51"/>
      <c r="OVZ45" s="51"/>
      <c r="OWA45" s="51"/>
      <c r="OWB45" s="51"/>
      <c r="OWC45" s="51"/>
      <c r="OWD45" s="51"/>
      <c r="OWE45" s="51"/>
      <c r="OWF45" s="51"/>
      <c r="OWG45" s="51"/>
      <c r="OWH45" s="51"/>
      <c r="OWI45" s="51"/>
      <c r="OWJ45" s="51"/>
      <c r="OWK45" s="51"/>
      <c r="OWL45" s="51"/>
      <c r="OWM45" s="51"/>
      <c r="OWN45" s="51"/>
      <c r="OWO45" s="51"/>
      <c r="OWP45" s="51"/>
      <c r="OWQ45" s="51"/>
      <c r="OWR45" s="51"/>
      <c r="OWS45" s="51"/>
      <c r="OWT45" s="51"/>
      <c r="OWU45" s="51"/>
      <c r="OWV45" s="51"/>
      <c r="OWW45" s="51"/>
      <c r="OWX45" s="51"/>
      <c r="OWY45" s="51"/>
      <c r="OWZ45" s="51"/>
      <c r="OXA45" s="51"/>
      <c r="OXB45" s="51"/>
      <c r="OXC45" s="51"/>
      <c r="OXD45" s="51"/>
      <c r="OXE45" s="51"/>
      <c r="OXF45" s="51"/>
      <c r="OXG45" s="51"/>
      <c r="OXH45" s="51"/>
      <c r="OXI45" s="51"/>
      <c r="OXJ45" s="51"/>
      <c r="OXK45" s="51"/>
      <c r="OXL45" s="51"/>
      <c r="OXM45" s="51"/>
      <c r="OXN45" s="51"/>
      <c r="OXO45" s="51"/>
      <c r="OXP45" s="51"/>
      <c r="OXQ45" s="51"/>
      <c r="OXR45" s="51"/>
      <c r="OXS45" s="51"/>
      <c r="OXT45" s="51"/>
      <c r="OXU45" s="51"/>
      <c r="OXV45" s="51"/>
      <c r="OXW45" s="51"/>
      <c r="OXX45" s="51"/>
      <c r="OXY45" s="51"/>
      <c r="OXZ45" s="51"/>
      <c r="OYA45" s="51"/>
      <c r="OYB45" s="51"/>
      <c r="OYC45" s="51"/>
      <c r="OYD45" s="51"/>
      <c r="OYE45" s="51"/>
      <c r="OYF45" s="51"/>
      <c r="OYG45" s="51"/>
      <c r="OYH45" s="51"/>
      <c r="OYI45" s="51"/>
      <c r="OYJ45" s="51"/>
      <c r="OYK45" s="51"/>
      <c r="OYL45" s="51"/>
      <c r="OYM45" s="51"/>
      <c r="OYN45" s="51"/>
      <c r="OYO45" s="51"/>
      <c r="OYP45" s="51"/>
      <c r="OYQ45" s="51"/>
      <c r="OYR45" s="51"/>
      <c r="OYS45" s="51"/>
      <c r="OYT45" s="51"/>
      <c r="OYU45" s="51"/>
      <c r="OYV45" s="51"/>
      <c r="OYW45" s="51"/>
      <c r="OYX45" s="51"/>
      <c r="OYY45" s="51"/>
      <c r="OYZ45" s="51"/>
      <c r="OZA45" s="51"/>
      <c r="OZB45" s="51"/>
      <c r="OZC45" s="51"/>
      <c r="OZD45" s="51"/>
      <c r="OZE45" s="51"/>
      <c r="OZF45" s="51"/>
      <c r="OZG45" s="51"/>
      <c r="OZH45" s="51"/>
      <c r="OZI45" s="51"/>
      <c r="OZJ45" s="51"/>
      <c r="OZK45" s="51"/>
      <c r="OZL45" s="51"/>
      <c r="OZM45" s="51"/>
      <c r="OZN45" s="51"/>
      <c r="OZO45" s="51"/>
      <c r="OZP45" s="51"/>
      <c r="OZQ45" s="51"/>
      <c r="OZR45" s="51"/>
      <c r="OZS45" s="51"/>
      <c r="OZT45" s="51"/>
      <c r="OZU45" s="51"/>
      <c r="OZV45" s="51"/>
      <c r="OZW45" s="51"/>
      <c r="OZX45" s="51"/>
      <c r="OZY45" s="51"/>
      <c r="OZZ45" s="51"/>
      <c r="PAA45" s="51"/>
      <c r="PAB45" s="51"/>
      <c r="PAC45" s="51"/>
      <c r="PAD45" s="51"/>
      <c r="PAE45" s="51"/>
      <c r="PAF45" s="51"/>
      <c r="PAG45" s="51"/>
      <c r="PAH45" s="51"/>
      <c r="PAI45" s="51"/>
      <c r="PAJ45" s="51"/>
      <c r="PAK45" s="51"/>
      <c r="PAL45" s="51"/>
      <c r="PAM45" s="51"/>
      <c r="PAN45" s="51"/>
      <c r="PAO45" s="51"/>
      <c r="PAP45" s="51"/>
      <c r="PAQ45" s="51"/>
      <c r="PAR45" s="51"/>
      <c r="PAS45" s="51"/>
      <c r="PAT45" s="51"/>
      <c r="PAU45" s="51"/>
      <c r="PAV45" s="51"/>
      <c r="PAW45" s="51"/>
      <c r="PAX45" s="51"/>
      <c r="PAY45" s="51"/>
      <c r="PAZ45" s="51"/>
      <c r="PBA45" s="51"/>
      <c r="PBB45" s="51"/>
      <c r="PBC45" s="51"/>
      <c r="PBD45" s="51"/>
      <c r="PBE45" s="51"/>
      <c r="PBF45" s="51"/>
      <c r="PBG45" s="51"/>
      <c r="PBH45" s="51"/>
      <c r="PBI45" s="51"/>
      <c r="PBJ45" s="51"/>
      <c r="PBK45" s="51"/>
      <c r="PBL45" s="51"/>
      <c r="PBM45" s="51"/>
      <c r="PBN45" s="51"/>
      <c r="PBO45" s="51"/>
      <c r="PBP45" s="51"/>
      <c r="PBQ45" s="51"/>
      <c r="PBR45" s="51"/>
      <c r="PBS45" s="51"/>
      <c r="PBT45" s="51"/>
      <c r="PBU45" s="51"/>
      <c r="PBV45" s="51"/>
      <c r="PBW45" s="51"/>
      <c r="PBX45" s="51"/>
      <c r="PBY45" s="51"/>
      <c r="PBZ45" s="51"/>
      <c r="PCA45" s="51"/>
      <c r="PCB45" s="51"/>
      <c r="PCC45" s="51"/>
      <c r="PCD45" s="51"/>
      <c r="PCE45" s="51"/>
      <c r="PCF45" s="51"/>
      <c r="PCG45" s="51"/>
      <c r="PCH45" s="51"/>
      <c r="PCI45" s="51"/>
      <c r="PCJ45" s="51"/>
      <c r="PCK45" s="51"/>
      <c r="PCL45" s="51"/>
      <c r="PCM45" s="51"/>
      <c r="PCN45" s="51"/>
      <c r="PCO45" s="51"/>
      <c r="PCP45" s="51"/>
      <c r="PCQ45" s="51"/>
      <c r="PCR45" s="51"/>
      <c r="PCS45" s="51"/>
      <c r="PCT45" s="51"/>
      <c r="PCU45" s="51"/>
      <c r="PCV45" s="51"/>
      <c r="PCW45" s="51"/>
      <c r="PCX45" s="51"/>
      <c r="PCY45" s="51"/>
      <c r="PCZ45" s="51"/>
      <c r="PDA45" s="51"/>
      <c r="PDB45" s="51"/>
      <c r="PDC45" s="51"/>
      <c r="PDD45" s="51"/>
      <c r="PDE45" s="51"/>
      <c r="PDF45" s="51"/>
      <c r="PDG45" s="51"/>
      <c r="PDH45" s="51"/>
      <c r="PDI45" s="51"/>
      <c r="PDJ45" s="51"/>
      <c r="PDK45" s="51"/>
      <c r="PDL45" s="51"/>
      <c r="PDM45" s="51"/>
      <c r="PDN45" s="51"/>
      <c r="PDO45" s="51"/>
      <c r="PDP45" s="51"/>
      <c r="PDQ45" s="51"/>
      <c r="PDR45" s="51"/>
      <c r="PDS45" s="51"/>
      <c r="PDT45" s="51"/>
      <c r="PDU45" s="51"/>
      <c r="PDV45" s="51"/>
      <c r="PDW45" s="51"/>
      <c r="PDX45" s="51"/>
      <c r="PDY45" s="51"/>
      <c r="PDZ45" s="51"/>
      <c r="PEA45" s="51"/>
      <c r="PEB45" s="51"/>
      <c r="PEC45" s="51"/>
      <c r="PED45" s="51"/>
      <c r="PEE45" s="51"/>
      <c r="PEF45" s="51"/>
      <c r="PEG45" s="51"/>
      <c r="PEH45" s="51"/>
      <c r="PEI45" s="51"/>
      <c r="PEJ45" s="51"/>
      <c r="PEK45" s="51"/>
      <c r="PEL45" s="51"/>
      <c r="PEM45" s="51"/>
      <c r="PEN45" s="51"/>
      <c r="PEO45" s="51"/>
      <c r="PEP45" s="51"/>
      <c r="PEQ45" s="51"/>
      <c r="PER45" s="51"/>
      <c r="PES45" s="51"/>
      <c r="PET45" s="51"/>
      <c r="PEU45" s="51"/>
      <c r="PEV45" s="51"/>
      <c r="PEW45" s="51"/>
      <c r="PEX45" s="51"/>
      <c r="PEY45" s="51"/>
      <c r="PEZ45" s="51"/>
      <c r="PFA45" s="51"/>
      <c r="PFB45" s="51"/>
      <c r="PFC45" s="51"/>
      <c r="PFD45" s="51"/>
      <c r="PFE45" s="51"/>
      <c r="PFF45" s="51"/>
      <c r="PFG45" s="51"/>
      <c r="PFH45" s="51"/>
      <c r="PFI45" s="51"/>
      <c r="PFJ45" s="51"/>
      <c r="PFK45" s="51"/>
      <c r="PFL45" s="51"/>
      <c r="PFM45" s="51"/>
      <c r="PFN45" s="51"/>
      <c r="PFO45" s="51"/>
      <c r="PFP45" s="51"/>
      <c r="PFQ45" s="51"/>
      <c r="PFR45" s="51"/>
      <c r="PFS45" s="51"/>
      <c r="PFT45" s="51"/>
      <c r="PFU45" s="51"/>
      <c r="PFV45" s="51"/>
      <c r="PFW45" s="51"/>
      <c r="PFX45" s="51"/>
      <c r="PFY45" s="51"/>
      <c r="PFZ45" s="51"/>
      <c r="PGA45" s="51"/>
      <c r="PGB45" s="51"/>
      <c r="PGC45" s="51"/>
      <c r="PGD45" s="51"/>
      <c r="PGE45" s="51"/>
      <c r="PGF45" s="51"/>
      <c r="PGG45" s="51"/>
      <c r="PGH45" s="51"/>
      <c r="PGI45" s="51"/>
      <c r="PGJ45" s="51"/>
      <c r="PGK45" s="51"/>
      <c r="PGL45" s="51"/>
      <c r="PGM45" s="51"/>
      <c r="PGN45" s="51"/>
      <c r="PGO45" s="51"/>
      <c r="PGP45" s="51"/>
      <c r="PGQ45" s="51"/>
      <c r="PGR45" s="51"/>
      <c r="PGS45" s="51"/>
      <c r="PGT45" s="51"/>
      <c r="PGU45" s="51"/>
      <c r="PGV45" s="51"/>
      <c r="PGW45" s="51"/>
      <c r="PGX45" s="51"/>
      <c r="PGY45" s="51"/>
      <c r="PGZ45" s="51"/>
      <c r="PHA45" s="51"/>
      <c r="PHB45" s="51"/>
      <c r="PHC45" s="51"/>
      <c r="PHD45" s="51"/>
      <c r="PHE45" s="51"/>
      <c r="PHF45" s="51"/>
      <c r="PHG45" s="51"/>
      <c r="PHH45" s="51"/>
      <c r="PHI45" s="51"/>
      <c r="PHJ45" s="51"/>
      <c r="PHK45" s="51"/>
      <c r="PHL45" s="51"/>
      <c r="PHM45" s="51"/>
      <c r="PHN45" s="51"/>
      <c r="PHO45" s="51"/>
      <c r="PHP45" s="51"/>
      <c r="PHQ45" s="51"/>
      <c r="PHR45" s="51"/>
      <c r="PHS45" s="51"/>
      <c r="PHT45" s="51"/>
      <c r="PHU45" s="51"/>
      <c r="PHV45" s="51"/>
      <c r="PHW45" s="51"/>
      <c r="PHX45" s="51"/>
      <c r="PHY45" s="51"/>
      <c r="PHZ45" s="51"/>
      <c r="PIA45" s="51"/>
      <c r="PIB45" s="51"/>
      <c r="PIC45" s="51"/>
      <c r="PID45" s="51"/>
      <c r="PIE45" s="51"/>
      <c r="PIF45" s="51"/>
      <c r="PIG45" s="51"/>
      <c r="PIH45" s="51"/>
      <c r="PII45" s="51"/>
      <c r="PIJ45" s="51"/>
      <c r="PIK45" s="51"/>
      <c r="PIL45" s="51"/>
      <c r="PIM45" s="51"/>
      <c r="PIN45" s="51"/>
      <c r="PIO45" s="51"/>
      <c r="PIP45" s="51"/>
      <c r="PIQ45" s="51"/>
      <c r="PIR45" s="51"/>
      <c r="PIS45" s="51"/>
      <c r="PIT45" s="51"/>
      <c r="PIU45" s="51"/>
      <c r="PIV45" s="51"/>
      <c r="PIW45" s="51"/>
      <c r="PIX45" s="51"/>
      <c r="PIY45" s="51"/>
      <c r="PIZ45" s="51"/>
      <c r="PJA45" s="51"/>
      <c r="PJB45" s="51"/>
      <c r="PJC45" s="51"/>
      <c r="PJD45" s="51"/>
      <c r="PJE45" s="51"/>
      <c r="PJF45" s="51"/>
      <c r="PJG45" s="51"/>
      <c r="PJH45" s="51"/>
      <c r="PJI45" s="51"/>
      <c r="PJJ45" s="51"/>
      <c r="PJK45" s="51"/>
      <c r="PJL45" s="51"/>
      <c r="PJM45" s="51"/>
      <c r="PJN45" s="51"/>
      <c r="PJO45" s="51"/>
      <c r="PJP45" s="51"/>
      <c r="PJQ45" s="51"/>
      <c r="PJR45" s="51"/>
      <c r="PJS45" s="51"/>
      <c r="PJT45" s="51"/>
      <c r="PJU45" s="51"/>
      <c r="PJV45" s="51"/>
      <c r="PJW45" s="51"/>
      <c r="PJX45" s="51"/>
      <c r="PJY45" s="51"/>
      <c r="PJZ45" s="51"/>
      <c r="PKA45" s="51"/>
      <c r="PKB45" s="51"/>
      <c r="PKC45" s="51"/>
      <c r="PKD45" s="51"/>
      <c r="PKE45" s="51"/>
      <c r="PKF45" s="51"/>
      <c r="PKG45" s="51"/>
      <c r="PKH45" s="51"/>
      <c r="PKI45" s="51"/>
      <c r="PKJ45" s="51"/>
      <c r="PKK45" s="51"/>
      <c r="PKL45" s="51"/>
      <c r="PKM45" s="51"/>
      <c r="PKN45" s="51"/>
      <c r="PKO45" s="51"/>
      <c r="PKP45" s="51"/>
      <c r="PKQ45" s="51"/>
      <c r="PKR45" s="51"/>
      <c r="PKS45" s="51"/>
      <c r="PKT45" s="51"/>
      <c r="PKU45" s="51"/>
      <c r="PKV45" s="51"/>
      <c r="PKW45" s="51"/>
      <c r="PKX45" s="51"/>
      <c r="PKY45" s="51"/>
      <c r="PKZ45" s="51"/>
      <c r="PLA45" s="51"/>
      <c r="PLB45" s="51"/>
      <c r="PLC45" s="51"/>
      <c r="PLD45" s="51"/>
      <c r="PLE45" s="51"/>
      <c r="PLF45" s="51"/>
      <c r="PLG45" s="51"/>
      <c r="PLH45" s="51"/>
      <c r="PLI45" s="51"/>
      <c r="PLJ45" s="51"/>
      <c r="PLK45" s="51"/>
      <c r="PLL45" s="51"/>
      <c r="PLM45" s="51"/>
      <c r="PLN45" s="51"/>
      <c r="PLO45" s="51"/>
      <c r="PLP45" s="51"/>
      <c r="PLQ45" s="51"/>
      <c r="PLR45" s="51"/>
      <c r="PLS45" s="51"/>
      <c r="PLT45" s="51"/>
      <c r="PLU45" s="51"/>
      <c r="PLV45" s="51"/>
      <c r="PLW45" s="51"/>
      <c r="PLX45" s="51"/>
      <c r="PLY45" s="51"/>
      <c r="PLZ45" s="51"/>
      <c r="PMA45" s="51"/>
      <c r="PMB45" s="51"/>
      <c r="PMC45" s="51"/>
      <c r="PMD45" s="51"/>
      <c r="PME45" s="51"/>
      <c r="PMF45" s="51"/>
      <c r="PMG45" s="51"/>
      <c r="PMH45" s="51"/>
      <c r="PMI45" s="51"/>
      <c r="PMJ45" s="51"/>
      <c r="PMK45" s="51"/>
      <c r="PML45" s="51"/>
      <c r="PMM45" s="51"/>
      <c r="PMN45" s="51"/>
      <c r="PMO45" s="51"/>
      <c r="PMP45" s="51"/>
      <c r="PMQ45" s="51"/>
      <c r="PMR45" s="51"/>
      <c r="PMS45" s="51"/>
      <c r="PMT45" s="51"/>
      <c r="PMU45" s="51"/>
      <c r="PMV45" s="51"/>
      <c r="PMW45" s="51"/>
      <c r="PMX45" s="51"/>
      <c r="PMY45" s="51"/>
      <c r="PMZ45" s="51"/>
      <c r="PNA45" s="51"/>
      <c r="PNB45" s="51"/>
      <c r="PNC45" s="51"/>
      <c r="PND45" s="51"/>
      <c r="PNE45" s="51"/>
      <c r="PNF45" s="51"/>
      <c r="PNG45" s="51"/>
      <c r="PNH45" s="51"/>
      <c r="PNI45" s="51"/>
      <c r="PNJ45" s="51"/>
      <c r="PNK45" s="51"/>
      <c r="PNL45" s="51"/>
      <c r="PNM45" s="51"/>
      <c r="PNN45" s="51"/>
      <c r="PNO45" s="51"/>
      <c r="PNP45" s="51"/>
      <c r="PNQ45" s="51"/>
      <c r="PNR45" s="51"/>
      <c r="PNS45" s="51"/>
      <c r="PNT45" s="51"/>
      <c r="PNU45" s="51"/>
      <c r="PNV45" s="51"/>
      <c r="PNW45" s="51"/>
      <c r="PNX45" s="51"/>
      <c r="PNY45" s="51"/>
      <c r="PNZ45" s="51"/>
      <c r="POA45" s="51"/>
      <c r="POB45" s="51"/>
      <c r="POC45" s="51"/>
      <c r="POD45" s="51"/>
      <c r="POE45" s="51"/>
      <c r="POF45" s="51"/>
      <c r="POG45" s="51"/>
      <c r="POH45" s="51"/>
      <c r="POI45" s="51"/>
      <c r="POJ45" s="51"/>
      <c r="POK45" s="51"/>
      <c r="POL45" s="51"/>
      <c r="POM45" s="51"/>
      <c r="PON45" s="51"/>
      <c r="POO45" s="51"/>
      <c r="POP45" s="51"/>
      <c r="POQ45" s="51"/>
      <c r="POR45" s="51"/>
      <c r="POS45" s="51"/>
      <c r="POT45" s="51"/>
      <c r="POU45" s="51"/>
      <c r="POV45" s="51"/>
      <c r="POW45" s="51"/>
      <c r="POX45" s="51"/>
      <c r="POY45" s="51"/>
      <c r="POZ45" s="51"/>
      <c r="PPA45" s="51"/>
      <c r="PPB45" s="51"/>
      <c r="PPC45" s="51"/>
      <c r="PPD45" s="51"/>
      <c r="PPE45" s="51"/>
      <c r="PPF45" s="51"/>
      <c r="PPG45" s="51"/>
      <c r="PPH45" s="51"/>
      <c r="PPI45" s="51"/>
      <c r="PPJ45" s="51"/>
      <c r="PPK45" s="51"/>
      <c r="PPL45" s="51"/>
      <c r="PPM45" s="51"/>
      <c r="PPN45" s="51"/>
      <c r="PPO45" s="51"/>
      <c r="PPP45" s="51"/>
      <c r="PPQ45" s="51"/>
      <c r="PPR45" s="51"/>
      <c r="PPS45" s="51"/>
      <c r="PPT45" s="51"/>
      <c r="PPU45" s="51"/>
      <c r="PPV45" s="51"/>
      <c r="PPW45" s="51"/>
      <c r="PPX45" s="51"/>
      <c r="PPY45" s="51"/>
      <c r="PPZ45" s="51"/>
      <c r="PQA45" s="51"/>
      <c r="PQB45" s="51"/>
      <c r="PQC45" s="51"/>
      <c r="PQD45" s="51"/>
      <c r="PQE45" s="51"/>
      <c r="PQF45" s="51"/>
      <c r="PQG45" s="51"/>
      <c r="PQH45" s="51"/>
      <c r="PQI45" s="51"/>
      <c r="PQJ45" s="51"/>
      <c r="PQK45" s="51"/>
      <c r="PQL45" s="51"/>
      <c r="PQM45" s="51"/>
      <c r="PQN45" s="51"/>
      <c r="PQO45" s="51"/>
      <c r="PQP45" s="51"/>
      <c r="PQQ45" s="51"/>
      <c r="PQR45" s="51"/>
      <c r="PQS45" s="51"/>
      <c r="PQT45" s="51"/>
      <c r="PQU45" s="51"/>
      <c r="PQV45" s="51"/>
      <c r="PQW45" s="51"/>
      <c r="PQX45" s="51"/>
      <c r="PQY45" s="51"/>
      <c r="PQZ45" s="51"/>
      <c r="PRA45" s="51"/>
      <c r="PRB45" s="51"/>
      <c r="PRC45" s="51"/>
      <c r="PRD45" s="51"/>
      <c r="PRE45" s="51"/>
      <c r="PRF45" s="51"/>
      <c r="PRG45" s="51"/>
      <c r="PRH45" s="51"/>
      <c r="PRI45" s="51"/>
      <c r="PRJ45" s="51"/>
      <c r="PRK45" s="51"/>
      <c r="PRL45" s="51"/>
      <c r="PRM45" s="51"/>
      <c r="PRN45" s="51"/>
      <c r="PRO45" s="51"/>
      <c r="PRP45" s="51"/>
      <c r="PRQ45" s="51"/>
      <c r="PRR45" s="51"/>
      <c r="PRS45" s="51"/>
      <c r="PRT45" s="51"/>
      <c r="PRU45" s="51"/>
      <c r="PRV45" s="51"/>
      <c r="PRW45" s="51"/>
      <c r="PRX45" s="51"/>
      <c r="PRY45" s="51"/>
      <c r="PRZ45" s="51"/>
      <c r="PSA45" s="51"/>
      <c r="PSB45" s="51"/>
      <c r="PSC45" s="51"/>
      <c r="PSD45" s="51"/>
      <c r="PSE45" s="51"/>
      <c r="PSF45" s="51"/>
      <c r="PSG45" s="51"/>
      <c r="PSH45" s="51"/>
      <c r="PSI45" s="51"/>
      <c r="PSJ45" s="51"/>
      <c r="PSK45" s="51"/>
      <c r="PSL45" s="51"/>
      <c r="PSM45" s="51"/>
      <c r="PSN45" s="51"/>
      <c r="PSO45" s="51"/>
      <c r="PSP45" s="51"/>
      <c r="PSQ45" s="51"/>
      <c r="PSR45" s="51"/>
      <c r="PSS45" s="51"/>
      <c r="PST45" s="51"/>
      <c r="PSU45" s="51"/>
      <c r="PSV45" s="51"/>
      <c r="PSW45" s="51"/>
      <c r="PSX45" s="51"/>
      <c r="PSY45" s="51"/>
      <c r="PSZ45" s="51"/>
      <c r="PTA45" s="51"/>
      <c r="PTB45" s="51"/>
      <c r="PTC45" s="51"/>
      <c r="PTD45" s="51"/>
      <c r="PTE45" s="51"/>
      <c r="PTF45" s="51"/>
      <c r="PTG45" s="51"/>
      <c r="PTH45" s="51"/>
      <c r="PTI45" s="51"/>
      <c r="PTJ45" s="51"/>
      <c r="PTK45" s="51"/>
      <c r="PTL45" s="51"/>
      <c r="PTM45" s="51"/>
      <c r="PTN45" s="51"/>
      <c r="PTO45" s="51"/>
      <c r="PTP45" s="51"/>
      <c r="PTQ45" s="51"/>
      <c r="PTR45" s="51"/>
      <c r="PTS45" s="51"/>
      <c r="PTT45" s="51"/>
      <c r="PTU45" s="51"/>
      <c r="PTV45" s="51"/>
      <c r="PTW45" s="51"/>
      <c r="PTX45" s="51"/>
      <c r="PTY45" s="51"/>
      <c r="PTZ45" s="51"/>
      <c r="PUA45" s="51"/>
      <c r="PUB45" s="51"/>
      <c r="PUC45" s="51"/>
      <c r="PUD45" s="51"/>
      <c r="PUE45" s="51"/>
      <c r="PUF45" s="51"/>
      <c r="PUG45" s="51"/>
      <c r="PUH45" s="51"/>
      <c r="PUI45" s="51"/>
      <c r="PUJ45" s="51"/>
      <c r="PUK45" s="51"/>
      <c r="PUL45" s="51"/>
      <c r="PUM45" s="51"/>
      <c r="PUN45" s="51"/>
      <c r="PUO45" s="51"/>
      <c r="PUP45" s="51"/>
      <c r="PUQ45" s="51"/>
      <c r="PUR45" s="51"/>
      <c r="PUS45" s="51"/>
      <c r="PUT45" s="51"/>
      <c r="PUU45" s="51"/>
      <c r="PUV45" s="51"/>
      <c r="PUW45" s="51"/>
      <c r="PUX45" s="51"/>
      <c r="PUY45" s="51"/>
      <c r="PUZ45" s="51"/>
      <c r="PVA45" s="51"/>
      <c r="PVB45" s="51"/>
      <c r="PVC45" s="51"/>
      <c r="PVD45" s="51"/>
      <c r="PVE45" s="51"/>
      <c r="PVF45" s="51"/>
      <c r="PVG45" s="51"/>
      <c r="PVH45" s="51"/>
      <c r="PVI45" s="51"/>
      <c r="PVJ45" s="51"/>
      <c r="PVK45" s="51"/>
      <c r="PVL45" s="51"/>
      <c r="PVM45" s="51"/>
      <c r="PVN45" s="51"/>
      <c r="PVO45" s="51"/>
      <c r="PVP45" s="51"/>
      <c r="PVQ45" s="51"/>
      <c r="PVR45" s="51"/>
      <c r="PVS45" s="51"/>
      <c r="PVT45" s="51"/>
      <c r="PVU45" s="51"/>
      <c r="PVV45" s="51"/>
      <c r="PVW45" s="51"/>
      <c r="PVX45" s="51"/>
      <c r="PVY45" s="51"/>
      <c r="PVZ45" s="51"/>
      <c r="PWA45" s="51"/>
      <c r="PWB45" s="51"/>
      <c r="PWC45" s="51"/>
      <c r="PWD45" s="51"/>
      <c r="PWE45" s="51"/>
      <c r="PWF45" s="51"/>
      <c r="PWG45" s="51"/>
      <c r="PWH45" s="51"/>
      <c r="PWI45" s="51"/>
      <c r="PWJ45" s="51"/>
      <c r="PWK45" s="51"/>
      <c r="PWL45" s="51"/>
      <c r="PWM45" s="51"/>
      <c r="PWN45" s="51"/>
      <c r="PWO45" s="51"/>
      <c r="PWP45" s="51"/>
      <c r="PWQ45" s="51"/>
      <c r="PWR45" s="51"/>
      <c r="PWS45" s="51"/>
      <c r="PWT45" s="51"/>
      <c r="PWU45" s="51"/>
      <c r="PWV45" s="51"/>
      <c r="PWW45" s="51"/>
      <c r="PWX45" s="51"/>
      <c r="PWY45" s="51"/>
      <c r="PWZ45" s="51"/>
      <c r="PXA45" s="51"/>
      <c r="PXB45" s="51"/>
      <c r="PXC45" s="51"/>
      <c r="PXD45" s="51"/>
      <c r="PXE45" s="51"/>
      <c r="PXF45" s="51"/>
      <c r="PXG45" s="51"/>
      <c r="PXH45" s="51"/>
      <c r="PXI45" s="51"/>
      <c r="PXJ45" s="51"/>
      <c r="PXK45" s="51"/>
      <c r="PXL45" s="51"/>
      <c r="PXM45" s="51"/>
      <c r="PXN45" s="51"/>
      <c r="PXO45" s="51"/>
      <c r="PXP45" s="51"/>
      <c r="PXQ45" s="51"/>
      <c r="PXR45" s="51"/>
      <c r="PXS45" s="51"/>
      <c r="PXT45" s="51"/>
      <c r="PXU45" s="51"/>
      <c r="PXV45" s="51"/>
      <c r="PXW45" s="51"/>
      <c r="PXX45" s="51"/>
      <c r="PXY45" s="51"/>
      <c r="PXZ45" s="51"/>
      <c r="PYA45" s="51"/>
      <c r="PYB45" s="51"/>
      <c r="PYC45" s="51"/>
      <c r="PYD45" s="51"/>
      <c r="PYE45" s="51"/>
      <c r="PYF45" s="51"/>
      <c r="PYG45" s="51"/>
      <c r="PYH45" s="51"/>
      <c r="PYI45" s="51"/>
      <c r="PYJ45" s="51"/>
      <c r="PYK45" s="51"/>
      <c r="PYL45" s="51"/>
      <c r="PYM45" s="51"/>
      <c r="PYN45" s="51"/>
      <c r="PYO45" s="51"/>
      <c r="PYP45" s="51"/>
      <c r="PYQ45" s="51"/>
      <c r="PYR45" s="51"/>
      <c r="PYS45" s="51"/>
      <c r="PYT45" s="51"/>
      <c r="PYU45" s="51"/>
      <c r="PYV45" s="51"/>
      <c r="PYW45" s="51"/>
      <c r="PYX45" s="51"/>
      <c r="PYY45" s="51"/>
      <c r="PYZ45" s="51"/>
      <c r="PZA45" s="51"/>
      <c r="PZB45" s="51"/>
      <c r="PZC45" s="51"/>
      <c r="PZD45" s="51"/>
      <c r="PZE45" s="51"/>
      <c r="PZF45" s="51"/>
      <c r="PZG45" s="51"/>
      <c r="PZH45" s="51"/>
      <c r="PZI45" s="51"/>
      <c r="PZJ45" s="51"/>
      <c r="PZK45" s="51"/>
      <c r="PZL45" s="51"/>
      <c r="PZM45" s="51"/>
      <c r="PZN45" s="51"/>
      <c r="PZO45" s="51"/>
      <c r="PZP45" s="51"/>
      <c r="PZQ45" s="51"/>
      <c r="PZR45" s="51"/>
      <c r="PZS45" s="51"/>
      <c r="PZT45" s="51"/>
      <c r="PZU45" s="51"/>
      <c r="PZV45" s="51"/>
      <c r="PZW45" s="51"/>
      <c r="PZX45" s="51"/>
      <c r="PZY45" s="51"/>
      <c r="PZZ45" s="51"/>
      <c r="QAA45" s="51"/>
      <c r="QAB45" s="51"/>
      <c r="QAC45" s="51"/>
      <c r="QAD45" s="51"/>
      <c r="QAE45" s="51"/>
      <c r="QAF45" s="51"/>
      <c r="QAG45" s="51"/>
      <c r="QAH45" s="51"/>
      <c r="QAI45" s="51"/>
      <c r="QAJ45" s="51"/>
      <c r="QAK45" s="51"/>
      <c r="QAL45" s="51"/>
      <c r="QAM45" s="51"/>
      <c r="QAN45" s="51"/>
      <c r="QAO45" s="51"/>
      <c r="QAP45" s="51"/>
      <c r="QAQ45" s="51"/>
      <c r="QAR45" s="51"/>
      <c r="QAS45" s="51"/>
      <c r="QAT45" s="51"/>
      <c r="QAU45" s="51"/>
      <c r="QAV45" s="51"/>
      <c r="QAW45" s="51"/>
      <c r="QAX45" s="51"/>
      <c r="QAY45" s="51"/>
      <c r="QAZ45" s="51"/>
      <c r="QBA45" s="51"/>
      <c r="QBB45" s="51"/>
      <c r="QBC45" s="51"/>
      <c r="QBD45" s="51"/>
      <c r="QBE45" s="51"/>
      <c r="QBF45" s="51"/>
      <c r="QBG45" s="51"/>
      <c r="QBH45" s="51"/>
      <c r="QBI45" s="51"/>
      <c r="QBJ45" s="51"/>
      <c r="QBK45" s="51"/>
      <c r="QBL45" s="51"/>
      <c r="QBM45" s="51"/>
      <c r="QBN45" s="51"/>
      <c r="QBO45" s="51"/>
      <c r="QBP45" s="51"/>
      <c r="QBQ45" s="51"/>
      <c r="QBR45" s="51"/>
      <c r="QBS45" s="51"/>
      <c r="QBT45" s="51"/>
      <c r="QBU45" s="51"/>
      <c r="QBV45" s="51"/>
      <c r="QBW45" s="51"/>
      <c r="QBX45" s="51"/>
      <c r="QBY45" s="51"/>
      <c r="QBZ45" s="51"/>
      <c r="QCA45" s="51"/>
      <c r="QCB45" s="51"/>
      <c r="QCC45" s="51"/>
      <c r="QCD45" s="51"/>
      <c r="QCE45" s="51"/>
      <c r="QCF45" s="51"/>
      <c r="QCG45" s="51"/>
      <c r="QCH45" s="51"/>
      <c r="QCI45" s="51"/>
      <c r="QCJ45" s="51"/>
      <c r="QCK45" s="51"/>
      <c r="QCL45" s="51"/>
      <c r="QCM45" s="51"/>
      <c r="QCN45" s="51"/>
      <c r="QCO45" s="51"/>
      <c r="QCP45" s="51"/>
      <c r="QCQ45" s="51"/>
      <c r="QCR45" s="51"/>
      <c r="QCS45" s="51"/>
      <c r="QCT45" s="51"/>
      <c r="QCU45" s="51"/>
      <c r="QCV45" s="51"/>
      <c r="QCW45" s="51"/>
      <c r="QCX45" s="51"/>
      <c r="QCY45" s="51"/>
      <c r="QCZ45" s="51"/>
      <c r="QDA45" s="51"/>
      <c r="QDB45" s="51"/>
      <c r="QDC45" s="51"/>
      <c r="QDD45" s="51"/>
      <c r="QDE45" s="51"/>
      <c r="QDF45" s="51"/>
      <c r="QDG45" s="51"/>
      <c r="QDH45" s="51"/>
      <c r="QDI45" s="51"/>
      <c r="QDJ45" s="51"/>
      <c r="QDK45" s="51"/>
      <c r="QDL45" s="51"/>
      <c r="QDM45" s="51"/>
      <c r="QDN45" s="51"/>
      <c r="QDO45" s="51"/>
      <c r="QDP45" s="51"/>
      <c r="QDQ45" s="51"/>
      <c r="QDR45" s="51"/>
      <c r="QDS45" s="51"/>
      <c r="QDT45" s="51"/>
      <c r="QDU45" s="51"/>
      <c r="QDV45" s="51"/>
      <c r="QDW45" s="51"/>
      <c r="QDX45" s="51"/>
      <c r="QDY45" s="51"/>
      <c r="QDZ45" s="51"/>
      <c r="QEA45" s="51"/>
      <c r="QEB45" s="51"/>
      <c r="QEC45" s="51"/>
      <c r="QED45" s="51"/>
      <c r="QEE45" s="51"/>
      <c r="QEF45" s="51"/>
      <c r="QEG45" s="51"/>
      <c r="QEH45" s="51"/>
      <c r="QEI45" s="51"/>
      <c r="QEJ45" s="51"/>
      <c r="QEK45" s="51"/>
      <c r="QEL45" s="51"/>
      <c r="QEM45" s="51"/>
      <c r="QEN45" s="51"/>
      <c r="QEO45" s="51"/>
      <c r="QEP45" s="51"/>
      <c r="QEQ45" s="51"/>
      <c r="QER45" s="51"/>
      <c r="QES45" s="51"/>
      <c r="QET45" s="51"/>
      <c r="QEU45" s="51"/>
      <c r="QEV45" s="51"/>
      <c r="QEW45" s="51"/>
      <c r="QEX45" s="51"/>
      <c r="QEY45" s="51"/>
      <c r="QEZ45" s="51"/>
      <c r="QFA45" s="51"/>
      <c r="QFB45" s="51"/>
      <c r="QFC45" s="51"/>
      <c r="QFD45" s="51"/>
      <c r="QFE45" s="51"/>
      <c r="QFF45" s="51"/>
      <c r="QFG45" s="51"/>
      <c r="QFH45" s="51"/>
      <c r="QFI45" s="51"/>
      <c r="QFJ45" s="51"/>
      <c r="QFK45" s="51"/>
      <c r="QFL45" s="51"/>
      <c r="QFM45" s="51"/>
      <c r="QFN45" s="51"/>
      <c r="QFO45" s="51"/>
      <c r="QFP45" s="51"/>
      <c r="QFQ45" s="51"/>
      <c r="QFR45" s="51"/>
      <c r="QFS45" s="51"/>
      <c r="QFT45" s="51"/>
      <c r="QFU45" s="51"/>
      <c r="QFV45" s="51"/>
      <c r="QFW45" s="51"/>
      <c r="QFX45" s="51"/>
      <c r="QFY45" s="51"/>
      <c r="QFZ45" s="51"/>
      <c r="QGA45" s="51"/>
      <c r="QGB45" s="51"/>
      <c r="QGC45" s="51"/>
      <c r="QGD45" s="51"/>
      <c r="QGE45" s="51"/>
      <c r="QGF45" s="51"/>
      <c r="QGG45" s="51"/>
      <c r="QGH45" s="51"/>
      <c r="QGI45" s="51"/>
      <c r="QGJ45" s="51"/>
      <c r="QGK45" s="51"/>
      <c r="QGL45" s="51"/>
      <c r="QGM45" s="51"/>
      <c r="QGN45" s="51"/>
      <c r="QGO45" s="51"/>
      <c r="QGP45" s="51"/>
      <c r="QGQ45" s="51"/>
      <c r="QGR45" s="51"/>
      <c r="QGS45" s="51"/>
      <c r="QGT45" s="51"/>
      <c r="QGU45" s="51"/>
      <c r="QGV45" s="51"/>
      <c r="QGW45" s="51"/>
      <c r="QGX45" s="51"/>
      <c r="QGY45" s="51"/>
      <c r="QGZ45" s="51"/>
      <c r="QHA45" s="51"/>
      <c r="QHB45" s="51"/>
      <c r="QHC45" s="51"/>
      <c r="QHD45" s="51"/>
      <c r="QHE45" s="51"/>
      <c r="QHF45" s="51"/>
      <c r="QHG45" s="51"/>
      <c r="QHH45" s="51"/>
      <c r="QHI45" s="51"/>
      <c r="QHJ45" s="51"/>
      <c r="QHK45" s="51"/>
      <c r="QHL45" s="51"/>
      <c r="QHM45" s="51"/>
      <c r="QHN45" s="51"/>
      <c r="QHO45" s="51"/>
      <c r="QHP45" s="51"/>
      <c r="QHQ45" s="51"/>
      <c r="QHR45" s="51"/>
      <c r="QHS45" s="51"/>
      <c r="QHT45" s="51"/>
      <c r="QHU45" s="51"/>
      <c r="QHV45" s="51"/>
      <c r="QHW45" s="51"/>
      <c r="QHX45" s="51"/>
      <c r="QHY45" s="51"/>
      <c r="QHZ45" s="51"/>
      <c r="QIA45" s="51"/>
      <c r="QIB45" s="51"/>
      <c r="QIC45" s="51"/>
      <c r="QID45" s="51"/>
      <c r="QIE45" s="51"/>
      <c r="QIF45" s="51"/>
      <c r="QIG45" s="51"/>
      <c r="QIH45" s="51"/>
      <c r="QII45" s="51"/>
      <c r="QIJ45" s="51"/>
      <c r="QIK45" s="51"/>
      <c r="QIL45" s="51"/>
      <c r="QIM45" s="51"/>
      <c r="QIN45" s="51"/>
      <c r="QIO45" s="51"/>
      <c r="QIP45" s="51"/>
      <c r="QIQ45" s="51"/>
      <c r="QIR45" s="51"/>
      <c r="QIS45" s="51"/>
      <c r="QIT45" s="51"/>
      <c r="QIU45" s="51"/>
      <c r="QIV45" s="51"/>
      <c r="QIW45" s="51"/>
      <c r="QIX45" s="51"/>
      <c r="QIY45" s="51"/>
      <c r="QIZ45" s="51"/>
      <c r="QJA45" s="51"/>
      <c r="QJB45" s="51"/>
      <c r="QJC45" s="51"/>
      <c r="QJD45" s="51"/>
      <c r="QJE45" s="51"/>
      <c r="QJF45" s="51"/>
      <c r="QJG45" s="51"/>
      <c r="QJH45" s="51"/>
      <c r="QJI45" s="51"/>
      <c r="QJJ45" s="51"/>
      <c r="QJK45" s="51"/>
      <c r="QJL45" s="51"/>
      <c r="QJM45" s="51"/>
      <c r="QJN45" s="51"/>
      <c r="QJO45" s="51"/>
      <c r="QJP45" s="51"/>
      <c r="QJQ45" s="51"/>
      <c r="QJR45" s="51"/>
      <c r="QJS45" s="51"/>
      <c r="QJT45" s="51"/>
      <c r="QJU45" s="51"/>
      <c r="QJV45" s="51"/>
      <c r="QJW45" s="51"/>
      <c r="QJX45" s="51"/>
      <c r="QJY45" s="51"/>
      <c r="QJZ45" s="51"/>
      <c r="QKA45" s="51"/>
      <c r="QKB45" s="51"/>
      <c r="QKC45" s="51"/>
      <c r="QKD45" s="51"/>
      <c r="QKE45" s="51"/>
      <c r="QKF45" s="51"/>
      <c r="QKG45" s="51"/>
      <c r="QKH45" s="51"/>
      <c r="QKI45" s="51"/>
      <c r="QKJ45" s="51"/>
      <c r="QKK45" s="51"/>
      <c r="QKL45" s="51"/>
      <c r="QKM45" s="51"/>
      <c r="QKN45" s="51"/>
      <c r="QKO45" s="51"/>
      <c r="QKP45" s="51"/>
      <c r="QKQ45" s="51"/>
      <c r="QKR45" s="51"/>
      <c r="QKS45" s="51"/>
      <c r="QKT45" s="51"/>
      <c r="QKU45" s="51"/>
      <c r="QKV45" s="51"/>
      <c r="QKW45" s="51"/>
      <c r="QKX45" s="51"/>
      <c r="QKY45" s="51"/>
      <c r="QKZ45" s="51"/>
      <c r="QLA45" s="51"/>
      <c r="QLB45" s="51"/>
      <c r="QLC45" s="51"/>
      <c r="QLD45" s="51"/>
      <c r="QLE45" s="51"/>
      <c r="QLF45" s="51"/>
      <c r="QLG45" s="51"/>
      <c r="QLH45" s="51"/>
      <c r="QLI45" s="51"/>
      <c r="QLJ45" s="51"/>
      <c r="QLK45" s="51"/>
      <c r="QLL45" s="51"/>
      <c r="QLM45" s="51"/>
      <c r="QLN45" s="51"/>
      <c r="QLO45" s="51"/>
      <c r="QLP45" s="51"/>
      <c r="QLQ45" s="51"/>
      <c r="QLR45" s="51"/>
      <c r="QLS45" s="51"/>
      <c r="QLT45" s="51"/>
      <c r="QLU45" s="51"/>
      <c r="QLV45" s="51"/>
      <c r="QLW45" s="51"/>
      <c r="QLX45" s="51"/>
      <c r="QLY45" s="51"/>
      <c r="QLZ45" s="51"/>
      <c r="QMA45" s="51"/>
      <c r="QMB45" s="51"/>
      <c r="QMC45" s="51"/>
      <c r="QMD45" s="51"/>
      <c r="QME45" s="51"/>
      <c r="QMF45" s="51"/>
      <c r="QMG45" s="51"/>
      <c r="QMH45" s="51"/>
      <c r="QMI45" s="51"/>
      <c r="QMJ45" s="51"/>
      <c r="QMK45" s="51"/>
      <c r="QML45" s="51"/>
      <c r="QMM45" s="51"/>
      <c r="QMN45" s="51"/>
      <c r="QMO45" s="51"/>
      <c r="QMP45" s="51"/>
      <c r="QMQ45" s="51"/>
      <c r="QMR45" s="51"/>
      <c r="QMS45" s="51"/>
      <c r="QMT45" s="51"/>
      <c r="QMU45" s="51"/>
      <c r="QMV45" s="51"/>
      <c r="QMW45" s="51"/>
      <c r="QMX45" s="51"/>
      <c r="QMY45" s="51"/>
      <c r="QMZ45" s="51"/>
      <c r="QNA45" s="51"/>
      <c r="QNB45" s="51"/>
      <c r="QNC45" s="51"/>
      <c r="QND45" s="51"/>
      <c r="QNE45" s="51"/>
      <c r="QNF45" s="51"/>
      <c r="QNG45" s="51"/>
      <c r="QNH45" s="51"/>
      <c r="QNI45" s="51"/>
      <c r="QNJ45" s="51"/>
      <c r="QNK45" s="51"/>
      <c r="QNL45" s="51"/>
      <c r="QNM45" s="51"/>
      <c r="QNN45" s="51"/>
      <c r="QNO45" s="51"/>
      <c r="QNP45" s="51"/>
      <c r="QNQ45" s="51"/>
      <c r="QNR45" s="51"/>
      <c r="QNS45" s="51"/>
      <c r="QNT45" s="51"/>
      <c r="QNU45" s="51"/>
      <c r="QNV45" s="51"/>
      <c r="QNW45" s="51"/>
      <c r="QNX45" s="51"/>
      <c r="QNY45" s="51"/>
      <c r="QNZ45" s="51"/>
      <c r="QOA45" s="51"/>
      <c r="QOB45" s="51"/>
      <c r="QOC45" s="51"/>
      <c r="QOD45" s="51"/>
      <c r="QOE45" s="51"/>
      <c r="QOF45" s="51"/>
      <c r="QOG45" s="51"/>
      <c r="QOH45" s="51"/>
      <c r="QOI45" s="51"/>
      <c r="QOJ45" s="51"/>
      <c r="QOK45" s="51"/>
      <c r="QOL45" s="51"/>
      <c r="QOM45" s="51"/>
      <c r="QON45" s="51"/>
      <c r="QOO45" s="51"/>
      <c r="QOP45" s="51"/>
      <c r="QOQ45" s="51"/>
      <c r="QOR45" s="51"/>
      <c r="QOS45" s="51"/>
      <c r="QOT45" s="51"/>
      <c r="QOU45" s="51"/>
      <c r="QOV45" s="51"/>
      <c r="QOW45" s="51"/>
      <c r="QOX45" s="51"/>
      <c r="QOY45" s="51"/>
      <c r="QOZ45" s="51"/>
      <c r="QPA45" s="51"/>
      <c r="QPB45" s="51"/>
      <c r="QPC45" s="51"/>
      <c r="QPD45" s="51"/>
      <c r="QPE45" s="51"/>
      <c r="QPF45" s="51"/>
      <c r="QPG45" s="51"/>
      <c r="QPH45" s="51"/>
      <c r="QPI45" s="51"/>
      <c r="QPJ45" s="51"/>
      <c r="QPK45" s="51"/>
      <c r="QPL45" s="51"/>
      <c r="QPM45" s="51"/>
      <c r="QPN45" s="51"/>
      <c r="QPO45" s="51"/>
      <c r="QPP45" s="51"/>
      <c r="QPQ45" s="51"/>
      <c r="QPR45" s="51"/>
      <c r="QPS45" s="51"/>
      <c r="QPT45" s="51"/>
      <c r="QPU45" s="51"/>
      <c r="QPV45" s="51"/>
      <c r="QPW45" s="51"/>
      <c r="QPX45" s="51"/>
      <c r="QPY45" s="51"/>
      <c r="QPZ45" s="51"/>
      <c r="QQA45" s="51"/>
      <c r="QQB45" s="51"/>
      <c r="QQC45" s="51"/>
      <c r="QQD45" s="51"/>
      <c r="QQE45" s="51"/>
      <c r="QQF45" s="51"/>
      <c r="QQG45" s="51"/>
      <c r="QQH45" s="51"/>
      <c r="QQI45" s="51"/>
      <c r="QQJ45" s="51"/>
      <c r="QQK45" s="51"/>
      <c r="QQL45" s="51"/>
      <c r="QQM45" s="51"/>
      <c r="QQN45" s="51"/>
      <c r="QQO45" s="51"/>
      <c r="QQP45" s="51"/>
      <c r="QQQ45" s="51"/>
      <c r="QQR45" s="51"/>
      <c r="QQS45" s="51"/>
      <c r="QQT45" s="51"/>
      <c r="QQU45" s="51"/>
      <c r="QQV45" s="51"/>
      <c r="QQW45" s="51"/>
      <c r="QQX45" s="51"/>
      <c r="QQY45" s="51"/>
      <c r="QQZ45" s="51"/>
      <c r="QRA45" s="51"/>
      <c r="QRB45" s="51"/>
      <c r="QRC45" s="51"/>
      <c r="QRD45" s="51"/>
      <c r="QRE45" s="51"/>
      <c r="QRF45" s="51"/>
      <c r="QRG45" s="51"/>
      <c r="QRH45" s="51"/>
      <c r="QRI45" s="51"/>
      <c r="QRJ45" s="51"/>
      <c r="QRK45" s="51"/>
      <c r="QRL45" s="51"/>
      <c r="QRM45" s="51"/>
      <c r="QRN45" s="51"/>
      <c r="QRO45" s="51"/>
      <c r="QRP45" s="51"/>
      <c r="QRQ45" s="51"/>
      <c r="QRR45" s="51"/>
      <c r="QRS45" s="51"/>
      <c r="QRT45" s="51"/>
      <c r="QRU45" s="51"/>
      <c r="QRV45" s="51"/>
      <c r="QRW45" s="51"/>
      <c r="QRX45" s="51"/>
      <c r="QRY45" s="51"/>
      <c r="QRZ45" s="51"/>
      <c r="QSA45" s="51"/>
      <c r="QSB45" s="51"/>
      <c r="QSC45" s="51"/>
      <c r="QSD45" s="51"/>
      <c r="QSE45" s="51"/>
      <c r="QSF45" s="51"/>
      <c r="QSG45" s="51"/>
      <c r="QSH45" s="51"/>
      <c r="QSI45" s="51"/>
      <c r="QSJ45" s="51"/>
      <c r="QSK45" s="51"/>
      <c r="QSL45" s="51"/>
      <c r="QSM45" s="51"/>
      <c r="QSN45" s="51"/>
      <c r="QSO45" s="51"/>
      <c r="QSP45" s="51"/>
      <c r="QSQ45" s="51"/>
      <c r="QSR45" s="51"/>
      <c r="QSS45" s="51"/>
      <c r="QST45" s="51"/>
      <c r="QSU45" s="51"/>
      <c r="QSV45" s="51"/>
      <c r="QSW45" s="51"/>
      <c r="QSX45" s="51"/>
      <c r="QSY45" s="51"/>
      <c r="QSZ45" s="51"/>
      <c r="QTA45" s="51"/>
      <c r="QTB45" s="51"/>
      <c r="QTC45" s="51"/>
      <c r="QTD45" s="51"/>
      <c r="QTE45" s="51"/>
      <c r="QTF45" s="51"/>
      <c r="QTG45" s="51"/>
      <c r="QTH45" s="51"/>
      <c r="QTI45" s="51"/>
      <c r="QTJ45" s="51"/>
      <c r="QTK45" s="51"/>
      <c r="QTL45" s="51"/>
      <c r="QTM45" s="51"/>
      <c r="QTN45" s="51"/>
      <c r="QTO45" s="51"/>
      <c r="QTP45" s="51"/>
      <c r="QTQ45" s="51"/>
      <c r="QTR45" s="51"/>
      <c r="QTS45" s="51"/>
      <c r="QTT45" s="51"/>
      <c r="QTU45" s="51"/>
      <c r="QTV45" s="51"/>
      <c r="QTW45" s="51"/>
      <c r="QTX45" s="51"/>
      <c r="QTY45" s="51"/>
      <c r="QTZ45" s="51"/>
      <c r="QUA45" s="51"/>
      <c r="QUB45" s="51"/>
      <c r="QUC45" s="51"/>
      <c r="QUD45" s="51"/>
      <c r="QUE45" s="51"/>
      <c r="QUF45" s="51"/>
      <c r="QUG45" s="51"/>
      <c r="QUH45" s="51"/>
      <c r="QUI45" s="51"/>
      <c r="QUJ45" s="51"/>
      <c r="QUK45" s="51"/>
      <c r="QUL45" s="51"/>
      <c r="QUM45" s="51"/>
      <c r="QUN45" s="51"/>
      <c r="QUO45" s="51"/>
      <c r="QUP45" s="51"/>
      <c r="QUQ45" s="51"/>
      <c r="QUR45" s="51"/>
      <c r="QUS45" s="51"/>
      <c r="QUT45" s="51"/>
      <c r="QUU45" s="51"/>
      <c r="QUV45" s="51"/>
      <c r="QUW45" s="51"/>
      <c r="QUX45" s="51"/>
      <c r="QUY45" s="51"/>
      <c r="QUZ45" s="51"/>
      <c r="QVA45" s="51"/>
      <c r="QVB45" s="51"/>
      <c r="QVC45" s="51"/>
      <c r="QVD45" s="51"/>
      <c r="QVE45" s="51"/>
      <c r="QVF45" s="51"/>
      <c r="QVG45" s="51"/>
      <c r="QVH45" s="51"/>
      <c r="QVI45" s="51"/>
      <c r="QVJ45" s="51"/>
      <c r="QVK45" s="51"/>
      <c r="QVL45" s="51"/>
      <c r="QVM45" s="51"/>
      <c r="QVN45" s="51"/>
      <c r="QVO45" s="51"/>
      <c r="QVP45" s="51"/>
      <c r="QVQ45" s="51"/>
      <c r="QVR45" s="51"/>
      <c r="QVS45" s="51"/>
      <c r="QVT45" s="51"/>
      <c r="QVU45" s="51"/>
      <c r="QVV45" s="51"/>
      <c r="QVW45" s="51"/>
      <c r="QVX45" s="51"/>
      <c r="QVY45" s="51"/>
      <c r="QVZ45" s="51"/>
      <c r="QWA45" s="51"/>
      <c r="QWB45" s="51"/>
      <c r="QWC45" s="51"/>
      <c r="QWD45" s="51"/>
      <c r="QWE45" s="51"/>
      <c r="QWF45" s="51"/>
      <c r="QWG45" s="51"/>
      <c r="QWH45" s="51"/>
      <c r="QWI45" s="51"/>
      <c r="QWJ45" s="51"/>
      <c r="QWK45" s="51"/>
      <c r="QWL45" s="51"/>
      <c r="QWM45" s="51"/>
      <c r="QWN45" s="51"/>
      <c r="QWO45" s="51"/>
      <c r="QWP45" s="51"/>
      <c r="QWQ45" s="51"/>
      <c r="QWR45" s="51"/>
      <c r="QWS45" s="51"/>
      <c r="QWT45" s="51"/>
      <c r="QWU45" s="51"/>
      <c r="QWV45" s="51"/>
      <c r="QWW45" s="51"/>
      <c r="QWX45" s="51"/>
      <c r="QWY45" s="51"/>
      <c r="QWZ45" s="51"/>
      <c r="QXA45" s="51"/>
      <c r="QXB45" s="51"/>
      <c r="QXC45" s="51"/>
      <c r="QXD45" s="51"/>
      <c r="QXE45" s="51"/>
      <c r="QXF45" s="51"/>
      <c r="QXG45" s="51"/>
      <c r="QXH45" s="51"/>
      <c r="QXI45" s="51"/>
      <c r="QXJ45" s="51"/>
      <c r="QXK45" s="51"/>
      <c r="QXL45" s="51"/>
      <c r="QXM45" s="51"/>
      <c r="QXN45" s="51"/>
      <c r="QXO45" s="51"/>
      <c r="QXP45" s="51"/>
      <c r="QXQ45" s="51"/>
      <c r="QXR45" s="51"/>
      <c r="QXS45" s="51"/>
      <c r="QXT45" s="51"/>
      <c r="QXU45" s="51"/>
      <c r="QXV45" s="51"/>
      <c r="QXW45" s="51"/>
      <c r="QXX45" s="51"/>
      <c r="QXY45" s="51"/>
      <c r="QXZ45" s="51"/>
      <c r="QYA45" s="51"/>
      <c r="QYB45" s="51"/>
      <c r="QYC45" s="51"/>
      <c r="QYD45" s="51"/>
      <c r="QYE45" s="51"/>
      <c r="QYF45" s="51"/>
      <c r="QYG45" s="51"/>
      <c r="QYH45" s="51"/>
      <c r="QYI45" s="51"/>
      <c r="QYJ45" s="51"/>
      <c r="QYK45" s="51"/>
      <c r="QYL45" s="51"/>
      <c r="QYM45" s="51"/>
      <c r="QYN45" s="51"/>
      <c r="QYO45" s="51"/>
      <c r="QYP45" s="51"/>
      <c r="QYQ45" s="51"/>
      <c r="QYR45" s="51"/>
      <c r="QYS45" s="51"/>
      <c r="QYT45" s="51"/>
      <c r="QYU45" s="51"/>
      <c r="QYV45" s="51"/>
      <c r="QYW45" s="51"/>
      <c r="QYX45" s="51"/>
      <c r="QYY45" s="51"/>
      <c r="QYZ45" s="51"/>
      <c r="QZA45" s="51"/>
      <c r="QZB45" s="51"/>
      <c r="QZC45" s="51"/>
      <c r="QZD45" s="51"/>
      <c r="QZE45" s="51"/>
      <c r="QZF45" s="51"/>
      <c r="QZG45" s="51"/>
      <c r="QZH45" s="51"/>
      <c r="QZI45" s="51"/>
      <c r="QZJ45" s="51"/>
      <c r="QZK45" s="51"/>
      <c r="QZL45" s="51"/>
      <c r="QZM45" s="51"/>
      <c r="QZN45" s="51"/>
      <c r="QZO45" s="51"/>
      <c r="QZP45" s="51"/>
      <c r="QZQ45" s="51"/>
      <c r="QZR45" s="51"/>
      <c r="QZS45" s="51"/>
      <c r="QZT45" s="51"/>
      <c r="QZU45" s="51"/>
      <c r="QZV45" s="51"/>
      <c r="QZW45" s="51"/>
      <c r="QZX45" s="51"/>
      <c r="QZY45" s="51"/>
      <c r="QZZ45" s="51"/>
      <c r="RAA45" s="51"/>
      <c r="RAB45" s="51"/>
      <c r="RAC45" s="51"/>
      <c r="RAD45" s="51"/>
      <c r="RAE45" s="51"/>
      <c r="RAF45" s="51"/>
      <c r="RAG45" s="51"/>
      <c r="RAH45" s="51"/>
      <c r="RAI45" s="51"/>
      <c r="RAJ45" s="51"/>
      <c r="RAK45" s="51"/>
      <c r="RAL45" s="51"/>
      <c r="RAM45" s="51"/>
      <c r="RAN45" s="51"/>
      <c r="RAO45" s="51"/>
      <c r="RAP45" s="51"/>
      <c r="RAQ45" s="51"/>
      <c r="RAR45" s="51"/>
      <c r="RAS45" s="51"/>
      <c r="RAT45" s="51"/>
      <c r="RAU45" s="51"/>
      <c r="RAV45" s="51"/>
      <c r="RAW45" s="51"/>
      <c r="RAX45" s="51"/>
      <c r="RAY45" s="51"/>
      <c r="RAZ45" s="51"/>
      <c r="RBA45" s="51"/>
      <c r="RBB45" s="51"/>
      <c r="RBC45" s="51"/>
      <c r="RBD45" s="51"/>
      <c r="RBE45" s="51"/>
      <c r="RBF45" s="51"/>
      <c r="RBG45" s="51"/>
      <c r="RBH45" s="51"/>
      <c r="RBI45" s="51"/>
      <c r="RBJ45" s="51"/>
      <c r="RBK45" s="51"/>
      <c r="RBL45" s="51"/>
      <c r="RBM45" s="51"/>
      <c r="RBN45" s="51"/>
      <c r="RBO45" s="51"/>
      <c r="RBP45" s="51"/>
      <c r="RBQ45" s="51"/>
      <c r="RBR45" s="51"/>
      <c r="RBS45" s="51"/>
      <c r="RBT45" s="51"/>
      <c r="RBU45" s="51"/>
      <c r="RBV45" s="51"/>
      <c r="RBW45" s="51"/>
      <c r="RBX45" s="51"/>
      <c r="RBY45" s="51"/>
      <c r="RBZ45" s="51"/>
      <c r="RCA45" s="51"/>
      <c r="RCB45" s="51"/>
      <c r="RCC45" s="51"/>
      <c r="RCD45" s="51"/>
      <c r="RCE45" s="51"/>
      <c r="RCF45" s="51"/>
      <c r="RCG45" s="51"/>
      <c r="RCH45" s="51"/>
      <c r="RCI45" s="51"/>
      <c r="RCJ45" s="51"/>
      <c r="RCK45" s="51"/>
      <c r="RCL45" s="51"/>
      <c r="RCM45" s="51"/>
      <c r="RCN45" s="51"/>
      <c r="RCO45" s="51"/>
      <c r="RCP45" s="51"/>
      <c r="RCQ45" s="51"/>
      <c r="RCR45" s="51"/>
      <c r="RCS45" s="51"/>
      <c r="RCT45" s="51"/>
      <c r="RCU45" s="51"/>
      <c r="RCV45" s="51"/>
      <c r="RCW45" s="51"/>
      <c r="RCX45" s="51"/>
      <c r="RCY45" s="51"/>
      <c r="RCZ45" s="51"/>
      <c r="RDA45" s="51"/>
      <c r="RDB45" s="51"/>
      <c r="RDC45" s="51"/>
      <c r="RDD45" s="51"/>
      <c r="RDE45" s="51"/>
      <c r="RDF45" s="51"/>
      <c r="RDG45" s="51"/>
      <c r="RDH45" s="51"/>
      <c r="RDI45" s="51"/>
      <c r="RDJ45" s="51"/>
      <c r="RDK45" s="51"/>
      <c r="RDL45" s="51"/>
      <c r="RDM45" s="51"/>
      <c r="RDN45" s="51"/>
      <c r="RDO45" s="51"/>
      <c r="RDP45" s="51"/>
      <c r="RDQ45" s="51"/>
      <c r="RDR45" s="51"/>
      <c r="RDS45" s="51"/>
      <c r="RDT45" s="51"/>
      <c r="RDU45" s="51"/>
      <c r="RDV45" s="51"/>
      <c r="RDW45" s="51"/>
      <c r="RDX45" s="51"/>
      <c r="RDY45" s="51"/>
      <c r="RDZ45" s="51"/>
      <c r="REA45" s="51"/>
      <c r="REB45" s="51"/>
      <c r="REC45" s="51"/>
      <c r="RED45" s="51"/>
      <c r="REE45" s="51"/>
      <c r="REF45" s="51"/>
      <c r="REG45" s="51"/>
      <c r="REH45" s="51"/>
      <c r="REI45" s="51"/>
      <c r="REJ45" s="51"/>
      <c r="REK45" s="51"/>
      <c r="REL45" s="51"/>
      <c r="REM45" s="51"/>
      <c r="REN45" s="51"/>
      <c r="REO45" s="51"/>
      <c r="REP45" s="51"/>
      <c r="REQ45" s="51"/>
      <c r="RER45" s="51"/>
      <c r="RES45" s="51"/>
      <c r="RET45" s="51"/>
      <c r="REU45" s="51"/>
      <c r="REV45" s="51"/>
      <c r="REW45" s="51"/>
      <c r="REX45" s="51"/>
      <c r="REY45" s="51"/>
      <c r="REZ45" s="51"/>
      <c r="RFA45" s="51"/>
      <c r="RFB45" s="51"/>
      <c r="RFC45" s="51"/>
      <c r="RFD45" s="51"/>
      <c r="RFE45" s="51"/>
      <c r="RFF45" s="51"/>
      <c r="RFG45" s="51"/>
      <c r="RFH45" s="51"/>
      <c r="RFI45" s="51"/>
      <c r="RFJ45" s="51"/>
      <c r="RFK45" s="51"/>
      <c r="RFL45" s="51"/>
      <c r="RFM45" s="51"/>
      <c r="RFN45" s="51"/>
      <c r="RFO45" s="51"/>
      <c r="RFP45" s="51"/>
      <c r="RFQ45" s="51"/>
      <c r="RFR45" s="51"/>
      <c r="RFS45" s="51"/>
      <c r="RFT45" s="51"/>
      <c r="RFU45" s="51"/>
      <c r="RFV45" s="51"/>
      <c r="RFW45" s="51"/>
      <c r="RFX45" s="51"/>
      <c r="RFY45" s="51"/>
      <c r="RFZ45" s="51"/>
      <c r="RGA45" s="51"/>
      <c r="RGB45" s="51"/>
      <c r="RGC45" s="51"/>
      <c r="RGD45" s="51"/>
      <c r="RGE45" s="51"/>
      <c r="RGF45" s="51"/>
      <c r="RGG45" s="51"/>
      <c r="RGH45" s="51"/>
      <c r="RGI45" s="51"/>
      <c r="RGJ45" s="51"/>
      <c r="RGK45" s="51"/>
      <c r="RGL45" s="51"/>
      <c r="RGM45" s="51"/>
      <c r="RGN45" s="51"/>
      <c r="RGO45" s="51"/>
      <c r="RGP45" s="51"/>
      <c r="RGQ45" s="51"/>
      <c r="RGR45" s="51"/>
      <c r="RGS45" s="51"/>
      <c r="RGT45" s="51"/>
      <c r="RGU45" s="51"/>
      <c r="RGV45" s="51"/>
      <c r="RGW45" s="51"/>
      <c r="RGX45" s="51"/>
      <c r="RGY45" s="51"/>
      <c r="RGZ45" s="51"/>
      <c r="RHA45" s="51"/>
      <c r="RHB45" s="51"/>
      <c r="RHC45" s="51"/>
      <c r="RHD45" s="51"/>
      <c r="RHE45" s="51"/>
      <c r="RHF45" s="51"/>
      <c r="RHG45" s="51"/>
      <c r="RHH45" s="51"/>
      <c r="RHI45" s="51"/>
      <c r="RHJ45" s="51"/>
      <c r="RHK45" s="51"/>
      <c r="RHL45" s="51"/>
      <c r="RHM45" s="51"/>
      <c r="RHN45" s="51"/>
      <c r="RHO45" s="51"/>
      <c r="RHP45" s="51"/>
      <c r="RHQ45" s="51"/>
      <c r="RHR45" s="51"/>
      <c r="RHS45" s="51"/>
      <c r="RHT45" s="51"/>
      <c r="RHU45" s="51"/>
      <c r="RHV45" s="51"/>
      <c r="RHW45" s="51"/>
      <c r="RHX45" s="51"/>
      <c r="RHY45" s="51"/>
      <c r="RHZ45" s="51"/>
      <c r="RIA45" s="51"/>
      <c r="RIB45" s="51"/>
      <c r="RIC45" s="51"/>
      <c r="RID45" s="51"/>
      <c r="RIE45" s="51"/>
      <c r="RIF45" s="51"/>
      <c r="RIG45" s="51"/>
      <c r="RIH45" s="51"/>
      <c r="RII45" s="51"/>
      <c r="RIJ45" s="51"/>
      <c r="RIK45" s="51"/>
      <c r="RIL45" s="51"/>
      <c r="RIM45" s="51"/>
      <c r="RIN45" s="51"/>
      <c r="RIO45" s="51"/>
      <c r="RIP45" s="51"/>
      <c r="RIQ45" s="51"/>
      <c r="RIR45" s="51"/>
      <c r="RIS45" s="51"/>
      <c r="RIT45" s="51"/>
      <c r="RIU45" s="51"/>
      <c r="RIV45" s="51"/>
      <c r="RIW45" s="51"/>
      <c r="RIX45" s="51"/>
      <c r="RIY45" s="51"/>
      <c r="RIZ45" s="51"/>
      <c r="RJA45" s="51"/>
      <c r="RJB45" s="51"/>
      <c r="RJC45" s="51"/>
      <c r="RJD45" s="51"/>
      <c r="RJE45" s="51"/>
      <c r="RJF45" s="51"/>
      <c r="RJG45" s="51"/>
      <c r="RJH45" s="51"/>
      <c r="RJI45" s="51"/>
      <c r="RJJ45" s="51"/>
      <c r="RJK45" s="51"/>
      <c r="RJL45" s="51"/>
      <c r="RJM45" s="51"/>
      <c r="RJN45" s="51"/>
      <c r="RJO45" s="51"/>
      <c r="RJP45" s="51"/>
      <c r="RJQ45" s="51"/>
      <c r="RJR45" s="51"/>
      <c r="RJS45" s="51"/>
      <c r="RJT45" s="51"/>
      <c r="RJU45" s="51"/>
      <c r="RJV45" s="51"/>
      <c r="RJW45" s="51"/>
      <c r="RJX45" s="51"/>
      <c r="RJY45" s="51"/>
      <c r="RJZ45" s="51"/>
      <c r="RKA45" s="51"/>
      <c r="RKB45" s="51"/>
      <c r="RKC45" s="51"/>
      <c r="RKD45" s="51"/>
      <c r="RKE45" s="51"/>
      <c r="RKF45" s="51"/>
      <c r="RKG45" s="51"/>
      <c r="RKH45" s="51"/>
      <c r="RKI45" s="51"/>
      <c r="RKJ45" s="51"/>
      <c r="RKK45" s="51"/>
      <c r="RKL45" s="51"/>
      <c r="RKM45" s="51"/>
      <c r="RKN45" s="51"/>
      <c r="RKO45" s="51"/>
      <c r="RKP45" s="51"/>
      <c r="RKQ45" s="51"/>
      <c r="RKR45" s="51"/>
      <c r="RKS45" s="51"/>
      <c r="RKT45" s="51"/>
      <c r="RKU45" s="51"/>
      <c r="RKV45" s="51"/>
      <c r="RKW45" s="51"/>
      <c r="RKX45" s="51"/>
      <c r="RKY45" s="51"/>
      <c r="RKZ45" s="51"/>
      <c r="RLA45" s="51"/>
      <c r="RLB45" s="51"/>
      <c r="RLC45" s="51"/>
      <c r="RLD45" s="51"/>
      <c r="RLE45" s="51"/>
      <c r="RLF45" s="51"/>
      <c r="RLG45" s="51"/>
      <c r="RLH45" s="51"/>
      <c r="RLI45" s="51"/>
      <c r="RLJ45" s="51"/>
      <c r="RLK45" s="51"/>
      <c r="RLL45" s="51"/>
      <c r="RLM45" s="51"/>
      <c r="RLN45" s="51"/>
      <c r="RLO45" s="51"/>
      <c r="RLP45" s="51"/>
      <c r="RLQ45" s="51"/>
      <c r="RLR45" s="51"/>
      <c r="RLS45" s="51"/>
      <c r="RLT45" s="51"/>
      <c r="RLU45" s="51"/>
      <c r="RLV45" s="51"/>
      <c r="RLW45" s="51"/>
      <c r="RLX45" s="51"/>
      <c r="RLY45" s="51"/>
      <c r="RLZ45" s="51"/>
      <c r="RMA45" s="51"/>
      <c r="RMB45" s="51"/>
      <c r="RMC45" s="51"/>
      <c r="RMD45" s="51"/>
      <c r="RME45" s="51"/>
      <c r="RMF45" s="51"/>
      <c r="RMG45" s="51"/>
      <c r="RMH45" s="51"/>
      <c r="RMI45" s="51"/>
      <c r="RMJ45" s="51"/>
      <c r="RMK45" s="51"/>
      <c r="RML45" s="51"/>
      <c r="RMM45" s="51"/>
      <c r="RMN45" s="51"/>
      <c r="RMO45" s="51"/>
      <c r="RMP45" s="51"/>
      <c r="RMQ45" s="51"/>
      <c r="RMR45" s="51"/>
      <c r="RMS45" s="51"/>
      <c r="RMT45" s="51"/>
      <c r="RMU45" s="51"/>
      <c r="RMV45" s="51"/>
      <c r="RMW45" s="51"/>
      <c r="RMX45" s="51"/>
      <c r="RMY45" s="51"/>
      <c r="RMZ45" s="51"/>
      <c r="RNA45" s="51"/>
      <c r="RNB45" s="51"/>
      <c r="RNC45" s="51"/>
      <c r="RND45" s="51"/>
      <c r="RNE45" s="51"/>
      <c r="RNF45" s="51"/>
      <c r="RNG45" s="51"/>
      <c r="RNH45" s="51"/>
      <c r="RNI45" s="51"/>
      <c r="RNJ45" s="51"/>
      <c r="RNK45" s="51"/>
      <c r="RNL45" s="51"/>
      <c r="RNM45" s="51"/>
      <c r="RNN45" s="51"/>
      <c r="RNO45" s="51"/>
      <c r="RNP45" s="51"/>
      <c r="RNQ45" s="51"/>
      <c r="RNR45" s="51"/>
      <c r="RNS45" s="51"/>
      <c r="RNT45" s="51"/>
      <c r="RNU45" s="51"/>
      <c r="RNV45" s="51"/>
      <c r="RNW45" s="51"/>
      <c r="RNX45" s="51"/>
      <c r="RNY45" s="51"/>
      <c r="RNZ45" s="51"/>
      <c r="ROA45" s="51"/>
      <c r="ROB45" s="51"/>
      <c r="ROC45" s="51"/>
      <c r="ROD45" s="51"/>
      <c r="ROE45" s="51"/>
      <c r="ROF45" s="51"/>
      <c r="ROG45" s="51"/>
      <c r="ROH45" s="51"/>
      <c r="ROI45" s="51"/>
      <c r="ROJ45" s="51"/>
      <c r="ROK45" s="51"/>
      <c r="ROL45" s="51"/>
      <c r="ROM45" s="51"/>
      <c r="RON45" s="51"/>
      <c r="ROO45" s="51"/>
      <c r="ROP45" s="51"/>
      <c r="ROQ45" s="51"/>
      <c r="ROR45" s="51"/>
      <c r="ROS45" s="51"/>
      <c r="ROT45" s="51"/>
      <c r="ROU45" s="51"/>
      <c r="ROV45" s="51"/>
      <c r="ROW45" s="51"/>
      <c r="ROX45" s="51"/>
      <c r="ROY45" s="51"/>
      <c r="ROZ45" s="51"/>
      <c r="RPA45" s="51"/>
      <c r="RPB45" s="51"/>
      <c r="RPC45" s="51"/>
      <c r="RPD45" s="51"/>
      <c r="RPE45" s="51"/>
      <c r="RPF45" s="51"/>
      <c r="RPG45" s="51"/>
      <c r="RPH45" s="51"/>
      <c r="RPI45" s="51"/>
      <c r="RPJ45" s="51"/>
      <c r="RPK45" s="51"/>
      <c r="RPL45" s="51"/>
      <c r="RPM45" s="51"/>
      <c r="RPN45" s="51"/>
      <c r="RPO45" s="51"/>
      <c r="RPP45" s="51"/>
      <c r="RPQ45" s="51"/>
      <c r="RPR45" s="51"/>
      <c r="RPS45" s="51"/>
      <c r="RPT45" s="51"/>
      <c r="RPU45" s="51"/>
      <c r="RPV45" s="51"/>
      <c r="RPW45" s="51"/>
      <c r="RPX45" s="51"/>
      <c r="RPY45" s="51"/>
      <c r="RPZ45" s="51"/>
      <c r="RQA45" s="51"/>
      <c r="RQB45" s="51"/>
      <c r="RQC45" s="51"/>
      <c r="RQD45" s="51"/>
      <c r="RQE45" s="51"/>
      <c r="RQF45" s="51"/>
      <c r="RQG45" s="51"/>
      <c r="RQH45" s="51"/>
      <c r="RQI45" s="51"/>
      <c r="RQJ45" s="51"/>
      <c r="RQK45" s="51"/>
      <c r="RQL45" s="51"/>
      <c r="RQM45" s="51"/>
      <c r="RQN45" s="51"/>
      <c r="RQO45" s="51"/>
      <c r="RQP45" s="51"/>
      <c r="RQQ45" s="51"/>
      <c r="RQR45" s="51"/>
      <c r="RQS45" s="51"/>
      <c r="RQT45" s="51"/>
      <c r="RQU45" s="51"/>
      <c r="RQV45" s="51"/>
      <c r="RQW45" s="51"/>
      <c r="RQX45" s="51"/>
      <c r="RQY45" s="51"/>
      <c r="RQZ45" s="51"/>
      <c r="RRA45" s="51"/>
      <c r="RRB45" s="51"/>
      <c r="RRC45" s="51"/>
      <c r="RRD45" s="51"/>
      <c r="RRE45" s="51"/>
      <c r="RRF45" s="51"/>
      <c r="RRG45" s="51"/>
      <c r="RRH45" s="51"/>
      <c r="RRI45" s="51"/>
      <c r="RRJ45" s="51"/>
      <c r="RRK45" s="51"/>
      <c r="RRL45" s="51"/>
      <c r="RRM45" s="51"/>
      <c r="RRN45" s="51"/>
      <c r="RRO45" s="51"/>
      <c r="RRP45" s="51"/>
      <c r="RRQ45" s="51"/>
      <c r="RRR45" s="51"/>
      <c r="RRS45" s="51"/>
      <c r="RRT45" s="51"/>
      <c r="RRU45" s="51"/>
      <c r="RRV45" s="51"/>
      <c r="RRW45" s="51"/>
      <c r="RRX45" s="51"/>
      <c r="RRY45" s="51"/>
      <c r="RRZ45" s="51"/>
      <c r="RSA45" s="51"/>
      <c r="RSB45" s="51"/>
      <c r="RSC45" s="51"/>
      <c r="RSD45" s="51"/>
      <c r="RSE45" s="51"/>
      <c r="RSF45" s="51"/>
      <c r="RSG45" s="51"/>
      <c r="RSH45" s="51"/>
      <c r="RSI45" s="51"/>
      <c r="RSJ45" s="51"/>
      <c r="RSK45" s="51"/>
      <c r="RSL45" s="51"/>
      <c r="RSM45" s="51"/>
      <c r="RSN45" s="51"/>
      <c r="RSO45" s="51"/>
      <c r="RSP45" s="51"/>
      <c r="RSQ45" s="51"/>
      <c r="RSR45" s="51"/>
      <c r="RSS45" s="51"/>
      <c r="RST45" s="51"/>
      <c r="RSU45" s="51"/>
      <c r="RSV45" s="51"/>
      <c r="RSW45" s="51"/>
      <c r="RSX45" s="51"/>
      <c r="RSY45" s="51"/>
      <c r="RSZ45" s="51"/>
      <c r="RTA45" s="51"/>
      <c r="RTB45" s="51"/>
      <c r="RTC45" s="51"/>
      <c r="RTD45" s="51"/>
      <c r="RTE45" s="51"/>
      <c r="RTF45" s="51"/>
      <c r="RTG45" s="51"/>
      <c r="RTH45" s="51"/>
      <c r="RTI45" s="51"/>
      <c r="RTJ45" s="51"/>
      <c r="RTK45" s="51"/>
      <c r="RTL45" s="51"/>
      <c r="RTM45" s="51"/>
      <c r="RTN45" s="51"/>
      <c r="RTO45" s="51"/>
      <c r="RTP45" s="51"/>
      <c r="RTQ45" s="51"/>
      <c r="RTR45" s="51"/>
      <c r="RTS45" s="51"/>
      <c r="RTT45" s="51"/>
      <c r="RTU45" s="51"/>
      <c r="RTV45" s="51"/>
      <c r="RTW45" s="51"/>
      <c r="RTX45" s="51"/>
      <c r="RTY45" s="51"/>
      <c r="RTZ45" s="51"/>
      <c r="RUA45" s="51"/>
      <c r="RUB45" s="51"/>
      <c r="RUC45" s="51"/>
      <c r="RUD45" s="51"/>
      <c r="RUE45" s="51"/>
      <c r="RUF45" s="51"/>
      <c r="RUG45" s="51"/>
      <c r="RUH45" s="51"/>
      <c r="RUI45" s="51"/>
      <c r="RUJ45" s="51"/>
      <c r="RUK45" s="51"/>
      <c r="RUL45" s="51"/>
      <c r="RUM45" s="51"/>
      <c r="RUN45" s="51"/>
      <c r="RUO45" s="51"/>
      <c r="RUP45" s="51"/>
      <c r="RUQ45" s="51"/>
      <c r="RUR45" s="51"/>
      <c r="RUS45" s="51"/>
      <c r="RUT45" s="51"/>
      <c r="RUU45" s="51"/>
      <c r="RUV45" s="51"/>
      <c r="RUW45" s="51"/>
      <c r="RUX45" s="51"/>
      <c r="RUY45" s="51"/>
      <c r="RUZ45" s="51"/>
      <c r="RVA45" s="51"/>
      <c r="RVB45" s="51"/>
      <c r="RVC45" s="51"/>
      <c r="RVD45" s="51"/>
      <c r="RVE45" s="51"/>
      <c r="RVF45" s="51"/>
      <c r="RVG45" s="51"/>
      <c r="RVH45" s="51"/>
      <c r="RVI45" s="51"/>
      <c r="RVJ45" s="51"/>
      <c r="RVK45" s="51"/>
      <c r="RVL45" s="51"/>
      <c r="RVM45" s="51"/>
      <c r="RVN45" s="51"/>
      <c r="RVO45" s="51"/>
      <c r="RVP45" s="51"/>
      <c r="RVQ45" s="51"/>
      <c r="RVR45" s="51"/>
      <c r="RVS45" s="51"/>
      <c r="RVT45" s="51"/>
      <c r="RVU45" s="51"/>
      <c r="RVV45" s="51"/>
      <c r="RVW45" s="51"/>
      <c r="RVX45" s="51"/>
      <c r="RVY45" s="51"/>
      <c r="RVZ45" s="51"/>
      <c r="RWA45" s="51"/>
      <c r="RWB45" s="51"/>
      <c r="RWC45" s="51"/>
      <c r="RWD45" s="51"/>
      <c r="RWE45" s="51"/>
      <c r="RWF45" s="51"/>
      <c r="RWG45" s="51"/>
      <c r="RWH45" s="51"/>
      <c r="RWI45" s="51"/>
      <c r="RWJ45" s="51"/>
      <c r="RWK45" s="51"/>
      <c r="RWL45" s="51"/>
      <c r="RWM45" s="51"/>
      <c r="RWN45" s="51"/>
      <c r="RWO45" s="51"/>
      <c r="RWP45" s="51"/>
      <c r="RWQ45" s="51"/>
      <c r="RWR45" s="51"/>
      <c r="RWS45" s="51"/>
      <c r="RWT45" s="51"/>
      <c r="RWU45" s="51"/>
      <c r="RWV45" s="51"/>
      <c r="RWW45" s="51"/>
      <c r="RWX45" s="51"/>
      <c r="RWY45" s="51"/>
      <c r="RWZ45" s="51"/>
      <c r="RXA45" s="51"/>
      <c r="RXB45" s="51"/>
      <c r="RXC45" s="51"/>
      <c r="RXD45" s="51"/>
      <c r="RXE45" s="51"/>
      <c r="RXF45" s="51"/>
      <c r="RXG45" s="51"/>
      <c r="RXH45" s="51"/>
      <c r="RXI45" s="51"/>
      <c r="RXJ45" s="51"/>
      <c r="RXK45" s="51"/>
      <c r="RXL45" s="51"/>
      <c r="RXM45" s="51"/>
      <c r="RXN45" s="51"/>
      <c r="RXO45" s="51"/>
      <c r="RXP45" s="51"/>
      <c r="RXQ45" s="51"/>
      <c r="RXR45" s="51"/>
      <c r="RXS45" s="51"/>
      <c r="RXT45" s="51"/>
      <c r="RXU45" s="51"/>
      <c r="RXV45" s="51"/>
      <c r="RXW45" s="51"/>
      <c r="RXX45" s="51"/>
      <c r="RXY45" s="51"/>
      <c r="RXZ45" s="51"/>
      <c r="RYA45" s="51"/>
      <c r="RYB45" s="51"/>
      <c r="RYC45" s="51"/>
      <c r="RYD45" s="51"/>
      <c r="RYE45" s="51"/>
      <c r="RYF45" s="51"/>
      <c r="RYG45" s="51"/>
      <c r="RYH45" s="51"/>
      <c r="RYI45" s="51"/>
      <c r="RYJ45" s="51"/>
      <c r="RYK45" s="51"/>
      <c r="RYL45" s="51"/>
      <c r="RYM45" s="51"/>
      <c r="RYN45" s="51"/>
      <c r="RYO45" s="51"/>
      <c r="RYP45" s="51"/>
      <c r="RYQ45" s="51"/>
      <c r="RYR45" s="51"/>
      <c r="RYS45" s="51"/>
      <c r="RYT45" s="51"/>
      <c r="RYU45" s="51"/>
      <c r="RYV45" s="51"/>
      <c r="RYW45" s="51"/>
      <c r="RYX45" s="51"/>
      <c r="RYY45" s="51"/>
      <c r="RYZ45" s="51"/>
      <c r="RZA45" s="51"/>
      <c r="RZB45" s="51"/>
      <c r="RZC45" s="51"/>
      <c r="RZD45" s="51"/>
      <c r="RZE45" s="51"/>
      <c r="RZF45" s="51"/>
      <c r="RZG45" s="51"/>
      <c r="RZH45" s="51"/>
      <c r="RZI45" s="51"/>
      <c r="RZJ45" s="51"/>
      <c r="RZK45" s="51"/>
      <c r="RZL45" s="51"/>
      <c r="RZM45" s="51"/>
      <c r="RZN45" s="51"/>
      <c r="RZO45" s="51"/>
      <c r="RZP45" s="51"/>
      <c r="RZQ45" s="51"/>
      <c r="RZR45" s="51"/>
      <c r="RZS45" s="51"/>
      <c r="RZT45" s="51"/>
      <c r="RZU45" s="51"/>
      <c r="RZV45" s="51"/>
      <c r="RZW45" s="51"/>
      <c r="RZX45" s="51"/>
      <c r="RZY45" s="51"/>
      <c r="RZZ45" s="51"/>
      <c r="SAA45" s="51"/>
      <c r="SAB45" s="51"/>
      <c r="SAC45" s="51"/>
      <c r="SAD45" s="51"/>
      <c r="SAE45" s="51"/>
      <c r="SAF45" s="51"/>
      <c r="SAG45" s="51"/>
      <c r="SAH45" s="51"/>
      <c r="SAI45" s="51"/>
      <c r="SAJ45" s="51"/>
      <c r="SAK45" s="51"/>
      <c r="SAL45" s="51"/>
      <c r="SAM45" s="51"/>
      <c r="SAN45" s="51"/>
      <c r="SAO45" s="51"/>
      <c r="SAP45" s="51"/>
      <c r="SAQ45" s="51"/>
      <c r="SAR45" s="51"/>
      <c r="SAS45" s="51"/>
      <c r="SAT45" s="51"/>
      <c r="SAU45" s="51"/>
      <c r="SAV45" s="51"/>
      <c r="SAW45" s="51"/>
      <c r="SAX45" s="51"/>
      <c r="SAY45" s="51"/>
      <c r="SAZ45" s="51"/>
      <c r="SBA45" s="51"/>
      <c r="SBB45" s="51"/>
      <c r="SBC45" s="51"/>
      <c r="SBD45" s="51"/>
      <c r="SBE45" s="51"/>
      <c r="SBF45" s="51"/>
      <c r="SBG45" s="51"/>
      <c r="SBH45" s="51"/>
      <c r="SBI45" s="51"/>
      <c r="SBJ45" s="51"/>
      <c r="SBK45" s="51"/>
      <c r="SBL45" s="51"/>
      <c r="SBM45" s="51"/>
      <c r="SBN45" s="51"/>
      <c r="SBO45" s="51"/>
      <c r="SBP45" s="51"/>
      <c r="SBQ45" s="51"/>
      <c r="SBR45" s="51"/>
      <c r="SBS45" s="51"/>
      <c r="SBT45" s="51"/>
      <c r="SBU45" s="51"/>
      <c r="SBV45" s="51"/>
      <c r="SBW45" s="51"/>
      <c r="SBX45" s="51"/>
      <c r="SBY45" s="51"/>
      <c r="SBZ45" s="51"/>
      <c r="SCA45" s="51"/>
      <c r="SCB45" s="51"/>
      <c r="SCC45" s="51"/>
      <c r="SCD45" s="51"/>
      <c r="SCE45" s="51"/>
      <c r="SCF45" s="51"/>
      <c r="SCG45" s="51"/>
      <c r="SCH45" s="51"/>
      <c r="SCI45" s="51"/>
      <c r="SCJ45" s="51"/>
      <c r="SCK45" s="51"/>
      <c r="SCL45" s="51"/>
      <c r="SCM45" s="51"/>
      <c r="SCN45" s="51"/>
      <c r="SCO45" s="51"/>
      <c r="SCP45" s="51"/>
      <c r="SCQ45" s="51"/>
      <c r="SCR45" s="51"/>
      <c r="SCS45" s="51"/>
      <c r="SCT45" s="51"/>
      <c r="SCU45" s="51"/>
      <c r="SCV45" s="51"/>
      <c r="SCW45" s="51"/>
      <c r="SCX45" s="51"/>
      <c r="SCY45" s="51"/>
      <c r="SCZ45" s="51"/>
      <c r="SDA45" s="51"/>
      <c r="SDB45" s="51"/>
      <c r="SDC45" s="51"/>
      <c r="SDD45" s="51"/>
      <c r="SDE45" s="51"/>
      <c r="SDF45" s="51"/>
      <c r="SDG45" s="51"/>
      <c r="SDH45" s="51"/>
      <c r="SDI45" s="51"/>
      <c r="SDJ45" s="51"/>
      <c r="SDK45" s="51"/>
      <c r="SDL45" s="51"/>
      <c r="SDM45" s="51"/>
      <c r="SDN45" s="51"/>
      <c r="SDO45" s="51"/>
      <c r="SDP45" s="51"/>
      <c r="SDQ45" s="51"/>
      <c r="SDR45" s="51"/>
      <c r="SDS45" s="51"/>
      <c r="SDT45" s="51"/>
      <c r="SDU45" s="51"/>
      <c r="SDV45" s="51"/>
      <c r="SDW45" s="51"/>
      <c r="SDX45" s="51"/>
      <c r="SDY45" s="51"/>
      <c r="SDZ45" s="51"/>
      <c r="SEA45" s="51"/>
      <c r="SEB45" s="51"/>
      <c r="SEC45" s="51"/>
      <c r="SED45" s="51"/>
      <c r="SEE45" s="51"/>
      <c r="SEF45" s="51"/>
      <c r="SEG45" s="51"/>
      <c r="SEH45" s="51"/>
      <c r="SEI45" s="51"/>
      <c r="SEJ45" s="51"/>
      <c r="SEK45" s="51"/>
      <c r="SEL45" s="51"/>
      <c r="SEM45" s="51"/>
      <c r="SEN45" s="51"/>
      <c r="SEO45" s="51"/>
      <c r="SEP45" s="51"/>
      <c r="SEQ45" s="51"/>
      <c r="SER45" s="51"/>
      <c r="SES45" s="51"/>
      <c r="SET45" s="51"/>
      <c r="SEU45" s="51"/>
      <c r="SEV45" s="51"/>
      <c r="SEW45" s="51"/>
      <c r="SEX45" s="51"/>
      <c r="SEY45" s="51"/>
      <c r="SEZ45" s="51"/>
      <c r="SFA45" s="51"/>
      <c r="SFB45" s="51"/>
      <c r="SFC45" s="51"/>
      <c r="SFD45" s="51"/>
      <c r="SFE45" s="51"/>
      <c r="SFF45" s="51"/>
      <c r="SFG45" s="51"/>
      <c r="SFH45" s="51"/>
      <c r="SFI45" s="51"/>
      <c r="SFJ45" s="51"/>
      <c r="SFK45" s="51"/>
      <c r="SFL45" s="51"/>
      <c r="SFM45" s="51"/>
      <c r="SFN45" s="51"/>
      <c r="SFO45" s="51"/>
      <c r="SFP45" s="51"/>
      <c r="SFQ45" s="51"/>
      <c r="SFR45" s="51"/>
      <c r="SFS45" s="51"/>
      <c r="SFT45" s="51"/>
      <c r="SFU45" s="51"/>
      <c r="SFV45" s="51"/>
      <c r="SFW45" s="51"/>
      <c r="SFX45" s="51"/>
      <c r="SFY45" s="51"/>
      <c r="SFZ45" s="51"/>
      <c r="SGA45" s="51"/>
      <c r="SGB45" s="51"/>
      <c r="SGC45" s="51"/>
      <c r="SGD45" s="51"/>
      <c r="SGE45" s="51"/>
      <c r="SGF45" s="51"/>
      <c r="SGG45" s="51"/>
      <c r="SGH45" s="51"/>
      <c r="SGI45" s="51"/>
      <c r="SGJ45" s="51"/>
      <c r="SGK45" s="51"/>
      <c r="SGL45" s="51"/>
      <c r="SGM45" s="51"/>
      <c r="SGN45" s="51"/>
      <c r="SGO45" s="51"/>
      <c r="SGP45" s="51"/>
      <c r="SGQ45" s="51"/>
      <c r="SGR45" s="51"/>
      <c r="SGS45" s="51"/>
      <c r="SGT45" s="51"/>
      <c r="SGU45" s="51"/>
      <c r="SGV45" s="51"/>
      <c r="SGW45" s="51"/>
      <c r="SGX45" s="51"/>
      <c r="SGY45" s="51"/>
      <c r="SGZ45" s="51"/>
      <c r="SHA45" s="51"/>
      <c r="SHB45" s="51"/>
      <c r="SHC45" s="51"/>
      <c r="SHD45" s="51"/>
      <c r="SHE45" s="51"/>
      <c r="SHF45" s="51"/>
      <c r="SHG45" s="51"/>
      <c r="SHH45" s="51"/>
      <c r="SHI45" s="51"/>
      <c r="SHJ45" s="51"/>
      <c r="SHK45" s="51"/>
      <c r="SHL45" s="51"/>
      <c r="SHM45" s="51"/>
      <c r="SHN45" s="51"/>
      <c r="SHO45" s="51"/>
      <c r="SHP45" s="51"/>
      <c r="SHQ45" s="51"/>
      <c r="SHR45" s="51"/>
      <c r="SHS45" s="51"/>
      <c r="SHT45" s="51"/>
      <c r="SHU45" s="51"/>
      <c r="SHV45" s="51"/>
      <c r="SHW45" s="51"/>
      <c r="SHX45" s="51"/>
      <c r="SHY45" s="51"/>
      <c r="SHZ45" s="51"/>
      <c r="SIA45" s="51"/>
      <c r="SIB45" s="51"/>
      <c r="SIC45" s="51"/>
      <c r="SID45" s="51"/>
      <c r="SIE45" s="51"/>
      <c r="SIF45" s="51"/>
      <c r="SIG45" s="51"/>
      <c r="SIH45" s="51"/>
      <c r="SII45" s="51"/>
      <c r="SIJ45" s="51"/>
      <c r="SIK45" s="51"/>
      <c r="SIL45" s="51"/>
      <c r="SIM45" s="51"/>
      <c r="SIN45" s="51"/>
      <c r="SIO45" s="51"/>
      <c r="SIP45" s="51"/>
      <c r="SIQ45" s="51"/>
      <c r="SIR45" s="51"/>
      <c r="SIS45" s="51"/>
      <c r="SIT45" s="51"/>
      <c r="SIU45" s="51"/>
      <c r="SIV45" s="51"/>
      <c r="SIW45" s="51"/>
      <c r="SIX45" s="51"/>
      <c r="SIY45" s="51"/>
      <c r="SIZ45" s="51"/>
      <c r="SJA45" s="51"/>
      <c r="SJB45" s="51"/>
      <c r="SJC45" s="51"/>
      <c r="SJD45" s="51"/>
      <c r="SJE45" s="51"/>
      <c r="SJF45" s="51"/>
      <c r="SJG45" s="51"/>
      <c r="SJH45" s="51"/>
      <c r="SJI45" s="51"/>
      <c r="SJJ45" s="51"/>
      <c r="SJK45" s="51"/>
      <c r="SJL45" s="51"/>
      <c r="SJM45" s="51"/>
      <c r="SJN45" s="51"/>
      <c r="SJO45" s="51"/>
      <c r="SJP45" s="51"/>
      <c r="SJQ45" s="51"/>
      <c r="SJR45" s="51"/>
      <c r="SJS45" s="51"/>
      <c r="SJT45" s="51"/>
      <c r="SJU45" s="51"/>
      <c r="SJV45" s="51"/>
      <c r="SJW45" s="51"/>
      <c r="SJX45" s="51"/>
      <c r="SJY45" s="51"/>
      <c r="SJZ45" s="51"/>
      <c r="SKA45" s="51"/>
      <c r="SKB45" s="51"/>
      <c r="SKC45" s="51"/>
      <c r="SKD45" s="51"/>
      <c r="SKE45" s="51"/>
      <c r="SKF45" s="51"/>
      <c r="SKG45" s="51"/>
      <c r="SKH45" s="51"/>
      <c r="SKI45" s="51"/>
      <c r="SKJ45" s="51"/>
      <c r="SKK45" s="51"/>
      <c r="SKL45" s="51"/>
      <c r="SKM45" s="51"/>
      <c r="SKN45" s="51"/>
      <c r="SKO45" s="51"/>
      <c r="SKP45" s="51"/>
      <c r="SKQ45" s="51"/>
      <c r="SKR45" s="51"/>
      <c r="SKS45" s="51"/>
      <c r="SKT45" s="51"/>
      <c r="SKU45" s="51"/>
      <c r="SKV45" s="51"/>
      <c r="SKW45" s="51"/>
      <c r="SKX45" s="51"/>
      <c r="SKY45" s="51"/>
      <c r="SKZ45" s="51"/>
      <c r="SLA45" s="51"/>
      <c r="SLB45" s="51"/>
      <c r="SLC45" s="51"/>
      <c r="SLD45" s="51"/>
      <c r="SLE45" s="51"/>
      <c r="SLF45" s="51"/>
      <c r="SLG45" s="51"/>
      <c r="SLH45" s="51"/>
      <c r="SLI45" s="51"/>
      <c r="SLJ45" s="51"/>
      <c r="SLK45" s="51"/>
      <c r="SLL45" s="51"/>
      <c r="SLM45" s="51"/>
      <c r="SLN45" s="51"/>
      <c r="SLO45" s="51"/>
      <c r="SLP45" s="51"/>
      <c r="SLQ45" s="51"/>
      <c r="SLR45" s="51"/>
      <c r="SLS45" s="51"/>
      <c r="SLT45" s="51"/>
      <c r="SLU45" s="51"/>
      <c r="SLV45" s="51"/>
      <c r="SLW45" s="51"/>
      <c r="SLX45" s="51"/>
      <c r="SLY45" s="51"/>
      <c r="SLZ45" s="51"/>
      <c r="SMA45" s="51"/>
      <c r="SMB45" s="51"/>
      <c r="SMC45" s="51"/>
      <c r="SMD45" s="51"/>
      <c r="SME45" s="51"/>
      <c r="SMF45" s="51"/>
      <c r="SMG45" s="51"/>
      <c r="SMH45" s="51"/>
      <c r="SMI45" s="51"/>
      <c r="SMJ45" s="51"/>
      <c r="SMK45" s="51"/>
      <c r="SML45" s="51"/>
      <c r="SMM45" s="51"/>
      <c r="SMN45" s="51"/>
      <c r="SMO45" s="51"/>
      <c r="SMP45" s="51"/>
      <c r="SMQ45" s="51"/>
      <c r="SMR45" s="51"/>
      <c r="SMS45" s="51"/>
      <c r="SMT45" s="51"/>
      <c r="SMU45" s="51"/>
      <c r="SMV45" s="51"/>
      <c r="SMW45" s="51"/>
      <c r="SMX45" s="51"/>
      <c r="SMY45" s="51"/>
      <c r="SMZ45" s="51"/>
      <c r="SNA45" s="51"/>
      <c r="SNB45" s="51"/>
      <c r="SNC45" s="51"/>
      <c r="SND45" s="51"/>
      <c r="SNE45" s="51"/>
      <c r="SNF45" s="51"/>
      <c r="SNG45" s="51"/>
      <c r="SNH45" s="51"/>
      <c r="SNI45" s="51"/>
      <c r="SNJ45" s="51"/>
      <c r="SNK45" s="51"/>
      <c r="SNL45" s="51"/>
      <c r="SNM45" s="51"/>
      <c r="SNN45" s="51"/>
      <c r="SNO45" s="51"/>
      <c r="SNP45" s="51"/>
      <c r="SNQ45" s="51"/>
      <c r="SNR45" s="51"/>
      <c r="SNS45" s="51"/>
      <c r="SNT45" s="51"/>
      <c r="SNU45" s="51"/>
      <c r="SNV45" s="51"/>
      <c r="SNW45" s="51"/>
      <c r="SNX45" s="51"/>
      <c r="SNY45" s="51"/>
      <c r="SNZ45" s="51"/>
      <c r="SOA45" s="51"/>
      <c r="SOB45" s="51"/>
      <c r="SOC45" s="51"/>
      <c r="SOD45" s="51"/>
      <c r="SOE45" s="51"/>
      <c r="SOF45" s="51"/>
      <c r="SOG45" s="51"/>
      <c r="SOH45" s="51"/>
      <c r="SOI45" s="51"/>
      <c r="SOJ45" s="51"/>
      <c r="SOK45" s="51"/>
      <c r="SOL45" s="51"/>
      <c r="SOM45" s="51"/>
      <c r="SON45" s="51"/>
      <c r="SOO45" s="51"/>
      <c r="SOP45" s="51"/>
      <c r="SOQ45" s="51"/>
      <c r="SOR45" s="51"/>
      <c r="SOS45" s="51"/>
      <c r="SOT45" s="51"/>
      <c r="SOU45" s="51"/>
      <c r="SOV45" s="51"/>
      <c r="SOW45" s="51"/>
      <c r="SOX45" s="51"/>
      <c r="SOY45" s="51"/>
      <c r="SOZ45" s="51"/>
      <c r="SPA45" s="51"/>
      <c r="SPB45" s="51"/>
      <c r="SPC45" s="51"/>
      <c r="SPD45" s="51"/>
      <c r="SPE45" s="51"/>
      <c r="SPF45" s="51"/>
      <c r="SPG45" s="51"/>
      <c r="SPH45" s="51"/>
      <c r="SPI45" s="51"/>
      <c r="SPJ45" s="51"/>
      <c r="SPK45" s="51"/>
      <c r="SPL45" s="51"/>
      <c r="SPM45" s="51"/>
      <c r="SPN45" s="51"/>
      <c r="SPO45" s="51"/>
      <c r="SPP45" s="51"/>
      <c r="SPQ45" s="51"/>
      <c r="SPR45" s="51"/>
      <c r="SPS45" s="51"/>
      <c r="SPT45" s="51"/>
      <c r="SPU45" s="51"/>
      <c r="SPV45" s="51"/>
      <c r="SPW45" s="51"/>
      <c r="SPX45" s="51"/>
      <c r="SPY45" s="51"/>
      <c r="SPZ45" s="51"/>
      <c r="SQA45" s="51"/>
      <c r="SQB45" s="51"/>
      <c r="SQC45" s="51"/>
      <c r="SQD45" s="51"/>
      <c r="SQE45" s="51"/>
      <c r="SQF45" s="51"/>
      <c r="SQG45" s="51"/>
      <c r="SQH45" s="51"/>
      <c r="SQI45" s="51"/>
      <c r="SQJ45" s="51"/>
      <c r="SQK45" s="51"/>
      <c r="SQL45" s="51"/>
      <c r="SQM45" s="51"/>
      <c r="SQN45" s="51"/>
      <c r="SQO45" s="51"/>
      <c r="SQP45" s="51"/>
      <c r="SQQ45" s="51"/>
      <c r="SQR45" s="51"/>
      <c r="SQS45" s="51"/>
      <c r="SQT45" s="51"/>
      <c r="SQU45" s="51"/>
      <c r="SQV45" s="51"/>
      <c r="SQW45" s="51"/>
      <c r="SQX45" s="51"/>
      <c r="SQY45" s="51"/>
      <c r="SQZ45" s="51"/>
      <c r="SRA45" s="51"/>
      <c r="SRB45" s="51"/>
      <c r="SRC45" s="51"/>
      <c r="SRD45" s="51"/>
      <c r="SRE45" s="51"/>
      <c r="SRF45" s="51"/>
      <c r="SRG45" s="51"/>
      <c r="SRH45" s="51"/>
      <c r="SRI45" s="51"/>
      <c r="SRJ45" s="51"/>
      <c r="SRK45" s="51"/>
      <c r="SRL45" s="51"/>
      <c r="SRM45" s="51"/>
      <c r="SRN45" s="51"/>
      <c r="SRO45" s="51"/>
      <c r="SRP45" s="51"/>
      <c r="SRQ45" s="51"/>
      <c r="SRR45" s="51"/>
      <c r="SRS45" s="51"/>
      <c r="SRT45" s="51"/>
      <c r="SRU45" s="51"/>
      <c r="SRV45" s="51"/>
      <c r="SRW45" s="51"/>
      <c r="SRX45" s="51"/>
      <c r="SRY45" s="51"/>
      <c r="SRZ45" s="51"/>
      <c r="SSA45" s="51"/>
      <c r="SSB45" s="51"/>
      <c r="SSC45" s="51"/>
      <c r="SSD45" s="51"/>
      <c r="SSE45" s="51"/>
      <c r="SSF45" s="51"/>
      <c r="SSG45" s="51"/>
      <c r="SSH45" s="51"/>
      <c r="SSI45" s="51"/>
      <c r="SSJ45" s="51"/>
      <c r="SSK45" s="51"/>
      <c r="SSL45" s="51"/>
      <c r="SSM45" s="51"/>
      <c r="SSN45" s="51"/>
      <c r="SSO45" s="51"/>
      <c r="SSP45" s="51"/>
      <c r="SSQ45" s="51"/>
      <c r="SSR45" s="51"/>
      <c r="SSS45" s="51"/>
      <c r="SST45" s="51"/>
      <c r="SSU45" s="51"/>
      <c r="SSV45" s="51"/>
      <c r="SSW45" s="51"/>
      <c r="SSX45" s="51"/>
      <c r="SSY45" s="51"/>
      <c r="SSZ45" s="51"/>
      <c r="STA45" s="51"/>
      <c r="STB45" s="51"/>
      <c r="STC45" s="51"/>
      <c r="STD45" s="51"/>
      <c r="STE45" s="51"/>
      <c r="STF45" s="51"/>
      <c r="STG45" s="51"/>
      <c r="STH45" s="51"/>
      <c r="STI45" s="51"/>
      <c r="STJ45" s="51"/>
      <c r="STK45" s="51"/>
      <c r="STL45" s="51"/>
      <c r="STM45" s="51"/>
      <c r="STN45" s="51"/>
      <c r="STO45" s="51"/>
      <c r="STP45" s="51"/>
      <c r="STQ45" s="51"/>
      <c r="STR45" s="51"/>
      <c r="STS45" s="51"/>
      <c r="STT45" s="51"/>
      <c r="STU45" s="51"/>
      <c r="STV45" s="51"/>
      <c r="STW45" s="51"/>
      <c r="STX45" s="51"/>
      <c r="STY45" s="51"/>
      <c r="STZ45" s="51"/>
      <c r="SUA45" s="51"/>
      <c r="SUB45" s="51"/>
      <c r="SUC45" s="51"/>
      <c r="SUD45" s="51"/>
      <c r="SUE45" s="51"/>
      <c r="SUF45" s="51"/>
      <c r="SUG45" s="51"/>
      <c r="SUH45" s="51"/>
      <c r="SUI45" s="51"/>
      <c r="SUJ45" s="51"/>
      <c r="SUK45" s="51"/>
      <c r="SUL45" s="51"/>
      <c r="SUM45" s="51"/>
      <c r="SUN45" s="51"/>
      <c r="SUO45" s="51"/>
      <c r="SUP45" s="51"/>
      <c r="SUQ45" s="51"/>
      <c r="SUR45" s="51"/>
      <c r="SUS45" s="51"/>
      <c r="SUT45" s="51"/>
      <c r="SUU45" s="51"/>
      <c r="SUV45" s="51"/>
      <c r="SUW45" s="51"/>
      <c r="SUX45" s="51"/>
      <c r="SUY45" s="51"/>
      <c r="SUZ45" s="51"/>
      <c r="SVA45" s="51"/>
      <c r="SVB45" s="51"/>
      <c r="SVC45" s="51"/>
      <c r="SVD45" s="51"/>
      <c r="SVE45" s="51"/>
      <c r="SVF45" s="51"/>
      <c r="SVG45" s="51"/>
      <c r="SVH45" s="51"/>
      <c r="SVI45" s="51"/>
      <c r="SVJ45" s="51"/>
      <c r="SVK45" s="51"/>
      <c r="SVL45" s="51"/>
      <c r="SVM45" s="51"/>
      <c r="SVN45" s="51"/>
      <c r="SVO45" s="51"/>
      <c r="SVP45" s="51"/>
      <c r="SVQ45" s="51"/>
      <c r="SVR45" s="51"/>
      <c r="SVS45" s="51"/>
      <c r="SVT45" s="51"/>
      <c r="SVU45" s="51"/>
      <c r="SVV45" s="51"/>
      <c r="SVW45" s="51"/>
      <c r="SVX45" s="51"/>
      <c r="SVY45" s="51"/>
      <c r="SVZ45" s="51"/>
      <c r="SWA45" s="51"/>
      <c r="SWB45" s="51"/>
      <c r="SWC45" s="51"/>
      <c r="SWD45" s="51"/>
      <c r="SWE45" s="51"/>
      <c r="SWF45" s="51"/>
      <c r="SWG45" s="51"/>
      <c r="SWH45" s="51"/>
      <c r="SWI45" s="51"/>
      <c r="SWJ45" s="51"/>
      <c r="SWK45" s="51"/>
      <c r="SWL45" s="51"/>
      <c r="SWM45" s="51"/>
      <c r="SWN45" s="51"/>
      <c r="SWO45" s="51"/>
      <c r="SWP45" s="51"/>
      <c r="SWQ45" s="51"/>
      <c r="SWR45" s="51"/>
      <c r="SWS45" s="51"/>
      <c r="SWT45" s="51"/>
      <c r="SWU45" s="51"/>
      <c r="SWV45" s="51"/>
      <c r="SWW45" s="51"/>
      <c r="SWX45" s="51"/>
      <c r="SWY45" s="51"/>
      <c r="SWZ45" s="51"/>
      <c r="SXA45" s="51"/>
      <c r="SXB45" s="51"/>
      <c r="SXC45" s="51"/>
      <c r="SXD45" s="51"/>
      <c r="SXE45" s="51"/>
      <c r="SXF45" s="51"/>
      <c r="SXG45" s="51"/>
      <c r="SXH45" s="51"/>
      <c r="SXI45" s="51"/>
      <c r="SXJ45" s="51"/>
      <c r="SXK45" s="51"/>
      <c r="SXL45" s="51"/>
      <c r="SXM45" s="51"/>
      <c r="SXN45" s="51"/>
      <c r="SXO45" s="51"/>
      <c r="SXP45" s="51"/>
      <c r="SXQ45" s="51"/>
      <c r="SXR45" s="51"/>
      <c r="SXS45" s="51"/>
      <c r="SXT45" s="51"/>
      <c r="SXU45" s="51"/>
      <c r="SXV45" s="51"/>
      <c r="SXW45" s="51"/>
      <c r="SXX45" s="51"/>
      <c r="SXY45" s="51"/>
      <c r="SXZ45" s="51"/>
      <c r="SYA45" s="51"/>
      <c r="SYB45" s="51"/>
      <c r="SYC45" s="51"/>
      <c r="SYD45" s="51"/>
      <c r="SYE45" s="51"/>
      <c r="SYF45" s="51"/>
      <c r="SYG45" s="51"/>
      <c r="SYH45" s="51"/>
      <c r="SYI45" s="51"/>
      <c r="SYJ45" s="51"/>
      <c r="SYK45" s="51"/>
      <c r="SYL45" s="51"/>
      <c r="SYM45" s="51"/>
      <c r="SYN45" s="51"/>
      <c r="SYO45" s="51"/>
      <c r="SYP45" s="51"/>
      <c r="SYQ45" s="51"/>
      <c r="SYR45" s="51"/>
      <c r="SYS45" s="51"/>
      <c r="SYT45" s="51"/>
      <c r="SYU45" s="51"/>
      <c r="SYV45" s="51"/>
      <c r="SYW45" s="51"/>
      <c r="SYX45" s="51"/>
      <c r="SYY45" s="51"/>
      <c r="SYZ45" s="51"/>
      <c r="SZA45" s="51"/>
      <c r="SZB45" s="51"/>
      <c r="SZC45" s="51"/>
      <c r="SZD45" s="51"/>
      <c r="SZE45" s="51"/>
      <c r="SZF45" s="51"/>
      <c r="SZG45" s="51"/>
      <c r="SZH45" s="51"/>
      <c r="SZI45" s="51"/>
      <c r="SZJ45" s="51"/>
      <c r="SZK45" s="51"/>
      <c r="SZL45" s="51"/>
      <c r="SZM45" s="51"/>
      <c r="SZN45" s="51"/>
      <c r="SZO45" s="51"/>
      <c r="SZP45" s="51"/>
      <c r="SZQ45" s="51"/>
      <c r="SZR45" s="51"/>
      <c r="SZS45" s="51"/>
      <c r="SZT45" s="51"/>
      <c r="SZU45" s="51"/>
      <c r="SZV45" s="51"/>
      <c r="SZW45" s="51"/>
      <c r="SZX45" s="51"/>
      <c r="SZY45" s="51"/>
      <c r="SZZ45" s="51"/>
      <c r="TAA45" s="51"/>
      <c r="TAB45" s="51"/>
      <c r="TAC45" s="51"/>
      <c r="TAD45" s="51"/>
      <c r="TAE45" s="51"/>
      <c r="TAF45" s="51"/>
      <c r="TAG45" s="51"/>
      <c r="TAH45" s="51"/>
      <c r="TAI45" s="51"/>
      <c r="TAJ45" s="51"/>
      <c r="TAK45" s="51"/>
      <c r="TAL45" s="51"/>
      <c r="TAM45" s="51"/>
      <c r="TAN45" s="51"/>
      <c r="TAO45" s="51"/>
      <c r="TAP45" s="51"/>
      <c r="TAQ45" s="51"/>
      <c r="TAR45" s="51"/>
      <c r="TAS45" s="51"/>
      <c r="TAT45" s="51"/>
      <c r="TAU45" s="51"/>
      <c r="TAV45" s="51"/>
      <c r="TAW45" s="51"/>
      <c r="TAX45" s="51"/>
      <c r="TAY45" s="51"/>
      <c r="TAZ45" s="51"/>
      <c r="TBA45" s="51"/>
      <c r="TBB45" s="51"/>
      <c r="TBC45" s="51"/>
      <c r="TBD45" s="51"/>
      <c r="TBE45" s="51"/>
      <c r="TBF45" s="51"/>
      <c r="TBG45" s="51"/>
      <c r="TBH45" s="51"/>
      <c r="TBI45" s="51"/>
      <c r="TBJ45" s="51"/>
      <c r="TBK45" s="51"/>
      <c r="TBL45" s="51"/>
      <c r="TBM45" s="51"/>
      <c r="TBN45" s="51"/>
      <c r="TBO45" s="51"/>
      <c r="TBP45" s="51"/>
      <c r="TBQ45" s="51"/>
      <c r="TBR45" s="51"/>
      <c r="TBS45" s="51"/>
      <c r="TBT45" s="51"/>
      <c r="TBU45" s="51"/>
      <c r="TBV45" s="51"/>
      <c r="TBW45" s="51"/>
      <c r="TBX45" s="51"/>
      <c r="TBY45" s="51"/>
      <c r="TBZ45" s="51"/>
      <c r="TCA45" s="51"/>
      <c r="TCB45" s="51"/>
      <c r="TCC45" s="51"/>
      <c r="TCD45" s="51"/>
      <c r="TCE45" s="51"/>
      <c r="TCF45" s="51"/>
      <c r="TCG45" s="51"/>
      <c r="TCH45" s="51"/>
      <c r="TCI45" s="51"/>
      <c r="TCJ45" s="51"/>
      <c r="TCK45" s="51"/>
      <c r="TCL45" s="51"/>
      <c r="TCM45" s="51"/>
      <c r="TCN45" s="51"/>
      <c r="TCO45" s="51"/>
      <c r="TCP45" s="51"/>
      <c r="TCQ45" s="51"/>
      <c r="TCR45" s="51"/>
      <c r="TCS45" s="51"/>
      <c r="TCT45" s="51"/>
      <c r="TCU45" s="51"/>
      <c r="TCV45" s="51"/>
      <c r="TCW45" s="51"/>
      <c r="TCX45" s="51"/>
      <c r="TCY45" s="51"/>
      <c r="TCZ45" s="51"/>
      <c r="TDA45" s="51"/>
      <c r="TDB45" s="51"/>
      <c r="TDC45" s="51"/>
      <c r="TDD45" s="51"/>
      <c r="TDE45" s="51"/>
      <c r="TDF45" s="51"/>
      <c r="TDG45" s="51"/>
      <c r="TDH45" s="51"/>
      <c r="TDI45" s="51"/>
      <c r="TDJ45" s="51"/>
      <c r="TDK45" s="51"/>
      <c r="TDL45" s="51"/>
      <c r="TDM45" s="51"/>
      <c r="TDN45" s="51"/>
      <c r="TDO45" s="51"/>
      <c r="TDP45" s="51"/>
      <c r="TDQ45" s="51"/>
      <c r="TDR45" s="51"/>
      <c r="TDS45" s="51"/>
      <c r="TDT45" s="51"/>
      <c r="TDU45" s="51"/>
      <c r="TDV45" s="51"/>
      <c r="TDW45" s="51"/>
      <c r="TDX45" s="51"/>
      <c r="TDY45" s="51"/>
      <c r="TDZ45" s="51"/>
      <c r="TEA45" s="51"/>
      <c r="TEB45" s="51"/>
      <c r="TEC45" s="51"/>
      <c r="TED45" s="51"/>
      <c r="TEE45" s="51"/>
      <c r="TEF45" s="51"/>
      <c r="TEG45" s="51"/>
      <c r="TEH45" s="51"/>
      <c r="TEI45" s="51"/>
      <c r="TEJ45" s="51"/>
      <c r="TEK45" s="51"/>
      <c r="TEL45" s="51"/>
      <c r="TEM45" s="51"/>
      <c r="TEN45" s="51"/>
      <c r="TEO45" s="51"/>
      <c r="TEP45" s="51"/>
      <c r="TEQ45" s="51"/>
      <c r="TER45" s="51"/>
      <c r="TES45" s="51"/>
      <c r="TET45" s="51"/>
      <c r="TEU45" s="51"/>
      <c r="TEV45" s="51"/>
      <c r="TEW45" s="51"/>
      <c r="TEX45" s="51"/>
      <c r="TEY45" s="51"/>
      <c r="TEZ45" s="51"/>
      <c r="TFA45" s="51"/>
      <c r="TFB45" s="51"/>
      <c r="TFC45" s="51"/>
      <c r="TFD45" s="51"/>
      <c r="TFE45" s="51"/>
      <c r="TFF45" s="51"/>
      <c r="TFG45" s="51"/>
      <c r="TFH45" s="51"/>
      <c r="TFI45" s="51"/>
      <c r="TFJ45" s="51"/>
      <c r="TFK45" s="51"/>
      <c r="TFL45" s="51"/>
      <c r="TFM45" s="51"/>
      <c r="TFN45" s="51"/>
      <c r="TFO45" s="51"/>
      <c r="TFP45" s="51"/>
      <c r="TFQ45" s="51"/>
      <c r="TFR45" s="51"/>
      <c r="TFS45" s="51"/>
      <c r="TFT45" s="51"/>
      <c r="TFU45" s="51"/>
      <c r="TFV45" s="51"/>
      <c r="TFW45" s="51"/>
      <c r="TFX45" s="51"/>
      <c r="TFY45" s="51"/>
      <c r="TFZ45" s="51"/>
      <c r="TGA45" s="51"/>
      <c r="TGB45" s="51"/>
      <c r="TGC45" s="51"/>
      <c r="TGD45" s="51"/>
      <c r="TGE45" s="51"/>
      <c r="TGF45" s="51"/>
      <c r="TGG45" s="51"/>
      <c r="TGH45" s="51"/>
      <c r="TGI45" s="51"/>
      <c r="TGJ45" s="51"/>
      <c r="TGK45" s="51"/>
      <c r="TGL45" s="51"/>
      <c r="TGM45" s="51"/>
      <c r="TGN45" s="51"/>
      <c r="TGO45" s="51"/>
      <c r="TGP45" s="51"/>
      <c r="TGQ45" s="51"/>
      <c r="TGR45" s="51"/>
      <c r="TGS45" s="51"/>
      <c r="TGT45" s="51"/>
      <c r="TGU45" s="51"/>
      <c r="TGV45" s="51"/>
      <c r="TGW45" s="51"/>
      <c r="TGX45" s="51"/>
      <c r="TGY45" s="51"/>
      <c r="TGZ45" s="51"/>
      <c r="THA45" s="51"/>
      <c r="THB45" s="51"/>
      <c r="THC45" s="51"/>
      <c r="THD45" s="51"/>
      <c r="THE45" s="51"/>
      <c r="THF45" s="51"/>
      <c r="THG45" s="51"/>
      <c r="THH45" s="51"/>
      <c r="THI45" s="51"/>
      <c r="THJ45" s="51"/>
      <c r="THK45" s="51"/>
      <c r="THL45" s="51"/>
      <c r="THM45" s="51"/>
      <c r="THN45" s="51"/>
      <c r="THO45" s="51"/>
      <c r="THP45" s="51"/>
      <c r="THQ45" s="51"/>
      <c r="THR45" s="51"/>
      <c r="THS45" s="51"/>
      <c r="THT45" s="51"/>
      <c r="THU45" s="51"/>
      <c r="THV45" s="51"/>
      <c r="THW45" s="51"/>
      <c r="THX45" s="51"/>
      <c r="THY45" s="51"/>
      <c r="THZ45" s="51"/>
      <c r="TIA45" s="51"/>
      <c r="TIB45" s="51"/>
      <c r="TIC45" s="51"/>
      <c r="TID45" s="51"/>
      <c r="TIE45" s="51"/>
      <c r="TIF45" s="51"/>
      <c r="TIG45" s="51"/>
      <c r="TIH45" s="51"/>
      <c r="TII45" s="51"/>
      <c r="TIJ45" s="51"/>
      <c r="TIK45" s="51"/>
      <c r="TIL45" s="51"/>
      <c r="TIM45" s="51"/>
      <c r="TIN45" s="51"/>
      <c r="TIO45" s="51"/>
      <c r="TIP45" s="51"/>
      <c r="TIQ45" s="51"/>
      <c r="TIR45" s="51"/>
      <c r="TIS45" s="51"/>
      <c r="TIT45" s="51"/>
      <c r="TIU45" s="51"/>
      <c r="TIV45" s="51"/>
      <c r="TIW45" s="51"/>
      <c r="TIX45" s="51"/>
      <c r="TIY45" s="51"/>
      <c r="TIZ45" s="51"/>
      <c r="TJA45" s="51"/>
      <c r="TJB45" s="51"/>
      <c r="TJC45" s="51"/>
      <c r="TJD45" s="51"/>
      <c r="TJE45" s="51"/>
      <c r="TJF45" s="51"/>
      <c r="TJG45" s="51"/>
      <c r="TJH45" s="51"/>
      <c r="TJI45" s="51"/>
      <c r="TJJ45" s="51"/>
      <c r="TJK45" s="51"/>
      <c r="TJL45" s="51"/>
      <c r="TJM45" s="51"/>
      <c r="TJN45" s="51"/>
      <c r="TJO45" s="51"/>
      <c r="TJP45" s="51"/>
      <c r="TJQ45" s="51"/>
      <c r="TJR45" s="51"/>
      <c r="TJS45" s="51"/>
      <c r="TJT45" s="51"/>
      <c r="TJU45" s="51"/>
      <c r="TJV45" s="51"/>
      <c r="TJW45" s="51"/>
      <c r="TJX45" s="51"/>
      <c r="TJY45" s="51"/>
      <c r="TJZ45" s="51"/>
      <c r="TKA45" s="51"/>
      <c r="TKB45" s="51"/>
      <c r="TKC45" s="51"/>
      <c r="TKD45" s="51"/>
      <c r="TKE45" s="51"/>
      <c r="TKF45" s="51"/>
      <c r="TKG45" s="51"/>
      <c r="TKH45" s="51"/>
      <c r="TKI45" s="51"/>
      <c r="TKJ45" s="51"/>
      <c r="TKK45" s="51"/>
      <c r="TKL45" s="51"/>
      <c r="TKM45" s="51"/>
      <c r="TKN45" s="51"/>
      <c r="TKO45" s="51"/>
      <c r="TKP45" s="51"/>
      <c r="TKQ45" s="51"/>
      <c r="TKR45" s="51"/>
      <c r="TKS45" s="51"/>
      <c r="TKT45" s="51"/>
      <c r="TKU45" s="51"/>
      <c r="TKV45" s="51"/>
      <c r="TKW45" s="51"/>
      <c r="TKX45" s="51"/>
      <c r="TKY45" s="51"/>
      <c r="TKZ45" s="51"/>
      <c r="TLA45" s="51"/>
      <c r="TLB45" s="51"/>
      <c r="TLC45" s="51"/>
      <c r="TLD45" s="51"/>
      <c r="TLE45" s="51"/>
      <c r="TLF45" s="51"/>
      <c r="TLG45" s="51"/>
      <c r="TLH45" s="51"/>
      <c r="TLI45" s="51"/>
      <c r="TLJ45" s="51"/>
      <c r="TLK45" s="51"/>
      <c r="TLL45" s="51"/>
      <c r="TLM45" s="51"/>
      <c r="TLN45" s="51"/>
      <c r="TLO45" s="51"/>
      <c r="TLP45" s="51"/>
      <c r="TLQ45" s="51"/>
      <c r="TLR45" s="51"/>
      <c r="TLS45" s="51"/>
      <c r="TLT45" s="51"/>
      <c r="TLU45" s="51"/>
      <c r="TLV45" s="51"/>
      <c r="TLW45" s="51"/>
      <c r="TLX45" s="51"/>
      <c r="TLY45" s="51"/>
      <c r="TLZ45" s="51"/>
      <c r="TMA45" s="51"/>
      <c r="TMB45" s="51"/>
      <c r="TMC45" s="51"/>
      <c r="TMD45" s="51"/>
      <c r="TME45" s="51"/>
      <c r="TMF45" s="51"/>
      <c r="TMG45" s="51"/>
      <c r="TMH45" s="51"/>
      <c r="TMI45" s="51"/>
      <c r="TMJ45" s="51"/>
      <c r="TMK45" s="51"/>
      <c r="TML45" s="51"/>
      <c r="TMM45" s="51"/>
      <c r="TMN45" s="51"/>
      <c r="TMO45" s="51"/>
      <c r="TMP45" s="51"/>
      <c r="TMQ45" s="51"/>
      <c r="TMR45" s="51"/>
      <c r="TMS45" s="51"/>
      <c r="TMT45" s="51"/>
      <c r="TMU45" s="51"/>
      <c r="TMV45" s="51"/>
      <c r="TMW45" s="51"/>
      <c r="TMX45" s="51"/>
      <c r="TMY45" s="51"/>
      <c r="TMZ45" s="51"/>
      <c r="TNA45" s="51"/>
      <c r="TNB45" s="51"/>
      <c r="TNC45" s="51"/>
      <c r="TND45" s="51"/>
      <c r="TNE45" s="51"/>
      <c r="TNF45" s="51"/>
      <c r="TNG45" s="51"/>
      <c r="TNH45" s="51"/>
      <c r="TNI45" s="51"/>
      <c r="TNJ45" s="51"/>
      <c r="TNK45" s="51"/>
      <c r="TNL45" s="51"/>
      <c r="TNM45" s="51"/>
      <c r="TNN45" s="51"/>
      <c r="TNO45" s="51"/>
      <c r="TNP45" s="51"/>
      <c r="TNQ45" s="51"/>
      <c r="TNR45" s="51"/>
      <c r="TNS45" s="51"/>
      <c r="TNT45" s="51"/>
      <c r="TNU45" s="51"/>
      <c r="TNV45" s="51"/>
      <c r="TNW45" s="51"/>
      <c r="TNX45" s="51"/>
      <c r="TNY45" s="51"/>
      <c r="TNZ45" s="51"/>
      <c r="TOA45" s="51"/>
      <c r="TOB45" s="51"/>
      <c r="TOC45" s="51"/>
      <c r="TOD45" s="51"/>
      <c r="TOE45" s="51"/>
      <c r="TOF45" s="51"/>
      <c r="TOG45" s="51"/>
      <c r="TOH45" s="51"/>
      <c r="TOI45" s="51"/>
      <c r="TOJ45" s="51"/>
      <c r="TOK45" s="51"/>
      <c r="TOL45" s="51"/>
      <c r="TOM45" s="51"/>
      <c r="TON45" s="51"/>
      <c r="TOO45" s="51"/>
      <c r="TOP45" s="51"/>
      <c r="TOQ45" s="51"/>
      <c r="TOR45" s="51"/>
      <c r="TOS45" s="51"/>
      <c r="TOT45" s="51"/>
      <c r="TOU45" s="51"/>
      <c r="TOV45" s="51"/>
      <c r="TOW45" s="51"/>
      <c r="TOX45" s="51"/>
      <c r="TOY45" s="51"/>
      <c r="TOZ45" s="51"/>
      <c r="TPA45" s="51"/>
      <c r="TPB45" s="51"/>
      <c r="TPC45" s="51"/>
      <c r="TPD45" s="51"/>
      <c r="TPE45" s="51"/>
      <c r="TPF45" s="51"/>
      <c r="TPG45" s="51"/>
      <c r="TPH45" s="51"/>
      <c r="TPI45" s="51"/>
      <c r="TPJ45" s="51"/>
      <c r="TPK45" s="51"/>
      <c r="TPL45" s="51"/>
      <c r="TPM45" s="51"/>
      <c r="TPN45" s="51"/>
      <c r="TPO45" s="51"/>
      <c r="TPP45" s="51"/>
      <c r="TPQ45" s="51"/>
      <c r="TPR45" s="51"/>
      <c r="TPS45" s="51"/>
      <c r="TPT45" s="51"/>
      <c r="TPU45" s="51"/>
      <c r="TPV45" s="51"/>
      <c r="TPW45" s="51"/>
      <c r="TPX45" s="51"/>
      <c r="TPY45" s="51"/>
      <c r="TPZ45" s="51"/>
      <c r="TQA45" s="51"/>
      <c r="TQB45" s="51"/>
      <c r="TQC45" s="51"/>
      <c r="TQD45" s="51"/>
      <c r="TQE45" s="51"/>
      <c r="TQF45" s="51"/>
      <c r="TQG45" s="51"/>
      <c r="TQH45" s="51"/>
      <c r="TQI45" s="51"/>
      <c r="TQJ45" s="51"/>
      <c r="TQK45" s="51"/>
      <c r="TQL45" s="51"/>
      <c r="TQM45" s="51"/>
      <c r="TQN45" s="51"/>
      <c r="TQO45" s="51"/>
      <c r="TQP45" s="51"/>
      <c r="TQQ45" s="51"/>
      <c r="TQR45" s="51"/>
      <c r="TQS45" s="51"/>
      <c r="TQT45" s="51"/>
      <c r="TQU45" s="51"/>
      <c r="TQV45" s="51"/>
      <c r="TQW45" s="51"/>
      <c r="TQX45" s="51"/>
      <c r="TQY45" s="51"/>
      <c r="TQZ45" s="51"/>
      <c r="TRA45" s="51"/>
      <c r="TRB45" s="51"/>
      <c r="TRC45" s="51"/>
      <c r="TRD45" s="51"/>
      <c r="TRE45" s="51"/>
      <c r="TRF45" s="51"/>
      <c r="TRG45" s="51"/>
      <c r="TRH45" s="51"/>
      <c r="TRI45" s="51"/>
      <c r="TRJ45" s="51"/>
      <c r="TRK45" s="51"/>
      <c r="TRL45" s="51"/>
      <c r="TRM45" s="51"/>
      <c r="TRN45" s="51"/>
      <c r="TRO45" s="51"/>
      <c r="TRP45" s="51"/>
      <c r="TRQ45" s="51"/>
      <c r="TRR45" s="51"/>
      <c r="TRS45" s="51"/>
      <c r="TRT45" s="51"/>
      <c r="TRU45" s="51"/>
      <c r="TRV45" s="51"/>
      <c r="TRW45" s="51"/>
      <c r="TRX45" s="51"/>
      <c r="TRY45" s="51"/>
      <c r="TRZ45" s="51"/>
      <c r="TSA45" s="51"/>
      <c r="TSB45" s="51"/>
      <c r="TSC45" s="51"/>
      <c r="TSD45" s="51"/>
      <c r="TSE45" s="51"/>
      <c r="TSF45" s="51"/>
      <c r="TSG45" s="51"/>
      <c r="TSH45" s="51"/>
      <c r="TSI45" s="51"/>
      <c r="TSJ45" s="51"/>
      <c r="TSK45" s="51"/>
      <c r="TSL45" s="51"/>
      <c r="TSM45" s="51"/>
      <c r="TSN45" s="51"/>
      <c r="TSO45" s="51"/>
      <c r="TSP45" s="51"/>
      <c r="TSQ45" s="51"/>
      <c r="TSR45" s="51"/>
      <c r="TSS45" s="51"/>
      <c r="TST45" s="51"/>
      <c r="TSU45" s="51"/>
      <c r="TSV45" s="51"/>
      <c r="TSW45" s="51"/>
      <c r="TSX45" s="51"/>
      <c r="TSY45" s="51"/>
      <c r="TSZ45" s="51"/>
      <c r="TTA45" s="51"/>
      <c r="TTB45" s="51"/>
      <c r="TTC45" s="51"/>
      <c r="TTD45" s="51"/>
      <c r="TTE45" s="51"/>
      <c r="TTF45" s="51"/>
      <c r="TTG45" s="51"/>
      <c r="TTH45" s="51"/>
      <c r="TTI45" s="51"/>
      <c r="TTJ45" s="51"/>
      <c r="TTK45" s="51"/>
      <c r="TTL45" s="51"/>
      <c r="TTM45" s="51"/>
      <c r="TTN45" s="51"/>
      <c r="TTO45" s="51"/>
      <c r="TTP45" s="51"/>
      <c r="TTQ45" s="51"/>
      <c r="TTR45" s="51"/>
      <c r="TTS45" s="51"/>
      <c r="TTT45" s="51"/>
      <c r="TTU45" s="51"/>
      <c r="TTV45" s="51"/>
      <c r="TTW45" s="51"/>
      <c r="TTX45" s="51"/>
      <c r="TTY45" s="51"/>
      <c r="TTZ45" s="51"/>
      <c r="TUA45" s="51"/>
      <c r="TUB45" s="51"/>
      <c r="TUC45" s="51"/>
      <c r="TUD45" s="51"/>
      <c r="TUE45" s="51"/>
      <c r="TUF45" s="51"/>
      <c r="TUG45" s="51"/>
      <c r="TUH45" s="51"/>
      <c r="TUI45" s="51"/>
      <c r="TUJ45" s="51"/>
      <c r="TUK45" s="51"/>
      <c r="TUL45" s="51"/>
      <c r="TUM45" s="51"/>
      <c r="TUN45" s="51"/>
      <c r="TUO45" s="51"/>
      <c r="TUP45" s="51"/>
      <c r="TUQ45" s="51"/>
      <c r="TUR45" s="51"/>
      <c r="TUS45" s="51"/>
      <c r="TUT45" s="51"/>
      <c r="TUU45" s="51"/>
      <c r="TUV45" s="51"/>
      <c r="TUW45" s="51"/>
      <c r="TUX45" s="51"/>
      <c r="TUY45" s="51"/>
      <c r="TUZ45" s="51"/>
      <c r="TVA45" s="51"/>
      <c r="TVB45" s="51"/>
      <c r="TVC45" s="51"/>
      <c r="TVD45" s="51"/>
      <c r="TVE45" s="51"/>
      <c r="TVF45" s="51"/>
      <c r="TVG45" s="51"/>
      <c r="TVH45" s="51"/>
      <c r="TVI45" s="51"/>
      <c r="TVJ45" s="51"/>
      <c r="TVK45" s="51"/>
      <c r="TVL45" s="51"/>
      <c r="TVM45" s="51"/>
      <c r="TVN45" s="51"/>
      <c r="TVO45" s="51"/>
      <c r="TVP45" s="51"/>
      <c r="TVQ45" s="51"/>
      <c r="TVR45" s="51"/>
      <c r="TVS45" s="51"/>
      <c r="TVT45" s="51"/>
      <c r="TVU45" s="51"/>
      <c r="TVV45" s="51"/>
      <c r="TVW45" s="51"/>
      <c r="TVX45" s="51"/>
      <c r="TVY45" s="51"/>
      <c r="TVZ45" s="51"/>
      <c r="TWA45" s="51"/>
      <c r="TWB45" s="51"/>
      <c r="TWC45" s="51"/>
      <c r="TWD45" s="51"/>
      <c r="TWE45" s="51"/>
      <c r="TWF45" s="51"/>
      <c r="TWG45" s="51"/>
      <c r="TWH45" s="51"/>
      <c r="TWI45" s="51"/>
      <c r="TWJ45" s="51"/>
      <c r="TWK45" s="51"/>
      <c r="TWL45" s="51"/>
      <c r="TWM45" s="51"/>
      <c r="TWN45" s="51"/>
      <c r="TWO45" s="51"/>
      <c r="TWP45" s="51"/>
      <c r="TWQ45" s="51"/>
      <c r="TWR45" s="51"/>
      <c r="TWS45" s="51"/>
      <c r="TWT45" s="51"/>
      <c r="TWU45" s="51"/>
      <c r="TWV45" s="51"/>
      <c r="TWW45" s="51"/>
      <c r="TWX45" s="51"/>
      <c r="TWY45" s="51"/>
      <c r="TWZ45" s="51"/>
      <c r="TXA45" s="51"/>
      <c r="TXB45" s="51"/>
      <c r="TXC45" s="51"/>
      <c r="TXD45" s="51"/>
      <c r="TXE45" s="51"/>
      <c r="TXF45" s="51"/>
      <c r="TXG45" s="51"/>
      <c r="TXH45" s="51"/>
      <c r="TXI45" s="51"/>
      <c r="TXJ45" s="51"/>
      <c r="TXK45" s="51"/>
      <c r="TXL45" s="51"/>
      <c r="TXM45" s="51"/>
      <c r="TXN45" s="51"/>
      <c r="TXO45" s="51"/>
      <c r="TXP45" s="51"/>
      <c r="TXQ45" s="51"/>
      <c r="TXR45" s="51"/>
      <c r="TXS45" s="51"/>
      <c r="TXT45" s="51"/>
      <c r="TXU45" s="51"/>
      <c r="TXV45" s="51"/>
      <c r="TXW45" s="51"/>
      <c r="TXX45" s="51"/>
      <c r="TXY45" s="51"/>
      <c r="TXZ45" s="51"/>
      <c r="TYA45" s="51"/>
      <c r="TYB45" s="51"/>
      <c r="TYC45" s="51"/>
      <c r="TYD45" s="51"/>
      <c r="TYE45" s="51"/>
      <c r="TYF45" s="51"/>
      <c r="TYG45" s="51"/>
      <c r="TYH45" s="51"/>
      <c r="TYI45" s="51"/>
      <c r="TYJ45" s="51"/>
      <c r="TYK45" s="51"/>
      <c r="TYL45" s="51"/>
      <c r="TYM45" s="51"/>
      <c r="TYN45" s="51"/>
      <c r="TYO45" s="51"/>
      <c r="TYP45" s="51"/>
      <c r="TYQ45" s="51"/>
      <c r="TYR45" s="51"/>
      <c r="TYS45" s="51"/>
      <c r="TYT45" s="51"/>
      <c r="TYU45" s="51"/>
      <c r="TYV45" s="51"/>
      <c r="TYW45" s="51"/>
      <c r="TYX45" s="51"/>
      <c r="TYY45" s="51"/>
      <c r="TYZ45" s="51"/>
      <c r="TZA45" s="51"/>
      <c r="TZB45" s="51"/>
      <c r="TZC45" s="51"/>
      <c r="TZD45" s="51"/>
      <c r="TZE45" s="51"/>
      <c r="TZF45" s="51"/>
      <c r="TZG45" s="51"/>
      <c r="TZH45" s="51"/>
      <c r="TZI45" s="51"/>
      <c r="TZJ45" s="51"/>
      <c r="TZK45" s="51"/>
      <c r="TZL45" s="51"/>
      <c r="TZM45" s="51"/>
      <c r="TZN45" s="51"/>
      <c r="TZO45" s="51"/>
      <c r="TZP45" s="51"/>
      <c r="TZQ45" s="51"/>
      <c r="TZR45" s="51"/>
      <c r="TZS45" s="51"/>
      <c r="TZT45" s="51"/>
      <c r="TZU45" s="51"/>
      <c r="TZV45" s="51"/>
      <c r="TZW45" s="51"/>
      <c r="TZX45" s="51"/>
      <c r="TZY45" s="51"/>
      <c r="TZZ45" s="51"/>
      <c r="UAA45" s="51"/>
      <c r="UAB45" s="51"/>
      <c r="UAC45" s="51"/>
      <c r="UAD45" s="51"/>
      <c r="UAE45" s="51"/>
      <c r="UAF45" s="51"/>
      <c r="UAG45" s="51"/>
      <c r="UAH45" s="51"/>
      <c r="UAI45" s="51"/>
      <c r="UAJ45" s="51"/>
      <c r="UAK45" s="51"/>
      <c r="UAL45" s="51"/>
      <c r="UAM45" s="51"/>
      <c r="UAN45" s="51"/>
      <c r="UAO45" s="51"/>
      <c r="UAP45" s="51"/>
      <c r="UAQ45" s="51"/>
      <c r="UAR45" s="51"/>
      <c r="UAS45" s="51"/>
      <c r="UAT45" s="51"/>
      <c r="UAU45" s="51"/>
      <c r="UAV45" s="51"/>
      <c r="UAW45" s="51"/>
      <c r="UAX45" s="51"/>
      <c r="UAY45" s="51"/>
      <c r="UAZ45" s="51"/>
      <c r="UBA45" s="51"/>
      <c r="UBB45" s="51"/>
      <c r="UBC45" s="51"/>
      <c r="UBD45" s="51"/>
      <c r="UBE45" s="51"/>
      <c r="UBF45" s="51"/>
      <c r="UBG45" s="51"/>
      <c r="UBH45" s="51"/>
      <c r="UBI45" s="51"/>
      <c r="UBJ45" s="51"/>
      <c r="UBK45" s="51"/>
      <c r="UBL45" s="51"/>
      <c r="UBM45" s="51"/>
      <c r="UBN45" s="51"/>
      <c r="UBO45" s="51"/>
      <c r="UBP45" s="51"/>
      <c r="UBQ45" s="51"/>
      <c r="UBR45" s="51"/>
      <c r="UBS45" s="51"/>
      <c r="UBT45" s="51"/>
      <c r="UBU45" s="51"/>
      <c r="UBV45" s="51"/>
      <c r="UBW45" s="51"/>
      <c r="UBX45" s="51"/>
      <c r="UBY45" s="51"/>
      <c r="UBZ45" s="51"/>
      <c r="UCA45" s="51"/>
      <c r="UCB45" s="51"/>
      <c r="UCC45" s="51"/>
      <c r="UCD45" s="51"/>
      <c r="UCE45" s="51"/>
      <c r="UCF45" s="51"/>
      <c r="UCG45" s="51"/>
      <c r="UCH45" s="51"/>
      <c r="UCI45" s="51"/>
      <c r="UCJ45" s="51"/>
      <c r="UCK45" s="51"/>
      <c r="UCL45" s="51"/>
      <c r="UCM45" s="51"/>
      <c r="UCN45" s="51"/>
      <c r="UCO45" s="51"/>
      <c r="UCP45" s="51"/>
      <c r="UCQ45" s="51"/>
      <c r="UCR45" s="51"/>
      <c r="UCS45" s="51"/>
      <c r="UCT45" s="51"/>
      <c r="UCU45" s="51"/>
      <c r="UCV45" s="51"/>
      <c r="UCW45" s="51"/>
      <c r="UCX45" s="51"/>
      <c r="UCY45" s="51"/>
      <c r="UCZ45" s="51"/>
      <c r="UDA45" s="51"/>
      <c r="UDB45" s="51"/>
      <c r="UDC45" s="51"/>
      <c r="UDD45" s="51"/>
      <c r="UDE45" s="51"/>
      <c r="UDF45" s="51"/>
      <c r="UDG45" s="51"/>
      <c r="UDH45" s="51"/>
      <c r="UDI45" s="51"/>
      <c r="UDJ45" s="51"/>
      <c r="UDK45" s="51"/>
      <c r="UDL45" s="51"/>
      <c r="UDM45" s="51"/>
      <c r="UDN45" s="51"/>
      <c r="UDO45" s="51"/>
      <c r="UDP45" s="51"/>
      <c r="UDQ45" s="51"/>
      <c r="UDR45" s="51"/>
      <c r="UDS45" s="51"/>
      <c r="UDT45" s="51"/>
      <c r="UDU45" s="51"/>
      <c r="UDV45" s="51"/>
      <c r="UDW45" s="51"/>
      <c r="UDX45" s="51"/>
      <c r="UDY45" s="51"/>
      <c r="UDZ45" s="51"/>
      <c r="UEA45" s="51"/>
      <c r="UEB45" s="51"/>
      <c r="UEC45" s="51"/>
      <c r="UED45" s="51"/>
      <c r="UEE45" s="51"/>
      <c r="UEF45" s="51"/>
      <c r="UEG45" s="51"/>
      <c r="UEH45" s="51"/>
      <c r="UEI45" s="51"/>
      <c r="UEJ45" s="51"/>
      <c r="UEK45" s="51"/>
      <c r="UEL45" s="51"/>
      <c r="UEM45" s="51"/>
      <c r="UEN45" s="51"/>
      <c r="UEO45" s="51"/>
      <c r="UEP45" s="51"/>
      <c r="UEQ45" s="51"/>
      <c r="UER45" s="51"/>
      <c r="UES45" s="51"/>
      <c r="UET45" s="51"/>
      <c r="UEU45" s="51"/>
      <c r="UEV45" s="51"/>
      <c r="UEW45" s="51"/>
      <c r="UEX45" s="51"/>
      <c r="UEY45" s="51"/>
      <c r="UEZ45" s="51"/>
      <c r="UFA45" s="51"/>
      <c r="UFB45" s="51"/>
      <c r="UFC45" s="51"/>
      <c r="UFD45" s="51"/>
      <c r="UFE45" s="51"/>
      <c r="UFF45" s="51"/>
      <c r="UFG45" s="51"/>
      <c r="UFH45" s="51"/>
      <c r="UFI45" s="51"/>
      <c r="UFJ45" s="51"/>
      <c r="UFK45" s="51"/>
      <c r="UFL45" s="51"/>
      <c r="UFM45" s="51"/>
      <c r="UFN45" s="51"/>
      <c r="UFO45" s="51"/>
      <c r="UFP45" s="51"/>
      <c r="UFQ45" s="51"/>
      <c r="UFR45" s="51"/>
      <c r="UFS45" s="51"/>
      <c r="UFT45" s="51"/>
      <c r="UFU45" s="51"/>
      <c r="UFV45" s="51"/>
      <c r="UFW45" s="51"/>
      <c r="UFX45" s="51"/>
      <c r="UFY45" s="51"/>
      <c r="UFZ45" s="51"/>
      <c r="UGA45" s="51"/>
      <c r="UGB45" s="51"/>
      <c r="UGC45" s="51"/>
      <c r="UGD45" s="51"/>
      <c r="UGE45" s="51"/>
      <c r="UGF45" s="51"/>
      <c r="UGG45" s="51"/>
      <c r="UGH45" s="51"/>
      <c r="UGI45" s="51"/>
      <c r="UGJ45" s="51"/>
      <c r="UGK45" s="51"/>
      <c r="UGL45" s="51"/>
      <c r="UGM45" s="51"/>
      <c r="UGN45" s="51"/>
      <c r="UGO45" s="51"/>
      <c r="UGP45" s="51"/>
      <c r="UGQ45" s="51"/>
      <c r="UGR45" s="51"/>
      <c r="UGS45" s="51"/>
      <c r="UGT45" s="51"/>
      <c r="UGU45" s="51"/>
      <c r="UGV45" s="51"/>
      <c r="UGW45" s="51"/>
      <c r="UGX45" s="51"/>
      <c r="UGY45" s="51"/>
      <c r="UGZ45" s="51"/>
      <c r="UHA45" s="51"/>
      <c r="UHB45" s="51"/>
      <c r="UHC45" s="51"/>
      <c r="UHD45" s="51"/>
      <c r="UHE45" s="51"/>
      <c r="UHF45" s="51"/>
      <c r="UHG45" s="51"/>
      <c r="UHH45" s="51"/>
      <c r="UHI45" s="51"/>
      <c r="UHJ45" s="51"/>
      <c r="UHK45" s="51"/>
      <c r="UHL45" s="51"/>
      <c r="UHM45" s="51"/>
      <c r="UHN45" s="51"/>
      <c r="UHO45" s="51"/>
      <c r="UHP45" s="51"/>
      <c r="UHQ45" s="51"/>
      <c r="UHR45" s="51"/>
      <c r="UHS45" s="51"/>
      <c r="UHT45" s="51"/>
      <c r="UHU45" s="51"/>
      <c r="UHV45" s="51"/>
      <c r="UHW45" s="51"/>
      <c r="UHX45" s="51"/>
      <c r="UHY45" s="51"/>
      <c r="UHZ45" s="51"/>
      <c r="UIA45" s="51"/>
      <c r="UIB45" s="51"/>
      <c r="UIC45" s="51"/>
      <c r="UID45" s="51"/>
      <c r="UIE45" s="51"/>
      <c r="UIF45" s="51"/>
      <c r="UIG45" s="51"/>
      <c r="UIH45" s="51"/>
      <c r="UII45" s="51"/>
      <c r="UIJ45" s="51"/>
      <c r="UIK45" s="51"/>
      <c r="UIL45" s="51"/>
      <c r="UIM45" s="51"/>
      <c r="UIN45" s="51"/>
      <c r="UIO45" s="51"/>
      <c r="UIP45" s="51"/>
      <c r="UIQ45" s="51"/>
      <c r="UIR45" s="51"/>
      <c r="UIS45" s="51"/>
      <c r="UIT45" s="51"/>
      <c r="UIU45" s="51"/>
      <c r="UIV45" s="51"/>
      <c r="UIW45" s="51"/>
      <c r="UIX45" s="51"/>
      <c r="UIY45" s="51"/>
      <c r="UIZ45" s="51"/>
      <c r="UJA45" s="51"/>
      <c r="UJB45" s="51"/>
      <c r="UJC45" s="51"/>
      <c r="UJD45" s="51"/>
      <c r="UJE45" s="51"/>
      <c r="UJF45" s="51"/>
      <c r="UJG45" s="51"/>
      <c r="UJH45" s="51"/>
      <c r="UJI45" s="51"/>
      <c r="UJJ45" s="51"/>
      <c r="UJK45" s="51"/>
      <c r="UJL45" s="51"/>
      <c r="UJM45" s="51"/>
      <c r="UJN45" s="51"/>
      <c r="UJO45" s="51"/>
      <c r="UJP45" s="51"/>
      <c r="UJQ45" s="51"/>
      <c r="UJR45" s="51"/>
      <c r="UJS45" s="51"/>
      <c r="UJT45" s="51"/>
      <c r="UJU45" s="51"/>
      <c r="UJV45" s="51"/>
      <c r="UJW45" s="51"/>
      <c r="UJX45" s="51"/>
      <c r="UJY45" s="51"/>
      <c r="UJZ45" s="51"/>
      <c r="UKA45" s="51"/>
      <c r="UKB45" s="51"/>
      <c r="UKC45" s="51"/>
      <c r="UKD45" s="51"/>
      <c r="UKE45" s="51"/>
      <c r="UKF45" s="51"/>
      <c r="UKG45" s="51"/>
      <c r="UKH45" s="51"/>
      <c r="UKI45" s="51"/>
      <c r="UKJ45" s="51"/>
      <c r="UKK45" s="51"/>
      <c r="UKL45" s="51"/>
      <c r="UKM45" s="51"/>
      <c r="UKN45" s="51"/>
      <c r="UKO45" s="51"/>
      <c r="UKP45" s="51"/>
      <c r="UKQ45" s="51"/>
      <c r="UKR45" s="51"/>
      <c r="UKS45" s="51"/>
      <c r="UKT45" s="51"/>
      <c r="UKU45" s="51"/>
      <c r="UKV45" s="51"/>
      <c r="UKW45" s="51"/>
      <c r="UKX45" s="51"/>
      <c r="UKY45" s="51"/>
      <c r="UKZ45" s="51"/>
      <c r="ULA45" s="51"/>
      <c r="ULB45" s="51"/>
      <c r="ULC45" s="51"/>
      <c r="ULD45" s="51"/>
      <c r="ULE45" s="51"/>
      <c r="ULF45" s="51"/>
      <c r="ULG45" s="51"/>
      <c r="ULH45" s="51"/>
      <c r="ULI45" s="51"/>
      <c r="ULJ45" s="51"/>
      <c r="ULK45" s="51"/>
      <c r="ULL45" s="51"/>
      <c r="ULM45" s="51"/>
      <c r="ULN45" s="51"/>
      <c r="ULO45" s="51"/>
      <c r="ULP45" s="51"/>
      <c r="ULQ45" s="51"/>
      <c r="ULR45" s="51"/>
      <c r="ULS45" s="51"/>
      <c r="ULT45" s="51"/>
      <c r="ULU45" s="51"/>
      <c r="ULV45" s="51"/>
      <c r="ULW45" s="51"/>
      <c r="ULX45" s="51"/>
      <c r="ULY45" s="51"/>
      <c r="ULZ45" s="51"/>
      <c r="UMA45" s="51"/>
      <c r="UMB45" s="51"/>
      <c r="UMC45" s="51"/>
      <c r="UMD45" s="51"/>
      <c r="UME45" s="51"/>
      <c r="UMF45" s="51"/>
      <c r="UMG45" s="51"/>
      <c r="UMH45" s="51"/>
      <c r="UMI45" s="51"/>
      <c r="UMJ45" s="51"/>
      <c r="UMK45" s="51"/>
      <c r="UML45" s="51"/>
      <c r="UMM45" s="51"/>
      <c r="UMN45" s="51"/>
      <c r="UMO45" s="51"/>
      <c r="UMP45" s="51"/>
      <c r="UMQ45" s="51"/>
      <c r="UMR45" s="51"/>
      <c r="UMS45" s="51"/>
      <c r="UMT45" s="51"/>
      <c r="UMU45" s="51"/>
      <c r="UMV45" s="51"/>
      <c r="UMW45" s="51"/>
      <c r="UMX45" s="51"/>
      <c r="UMY45" s="51"/>
      <c r="UMZ45" s="51"/>
      <c r="UNA45" s="51"/>
      <c r="UNB45" s="51"/>
      <c r="UNC45" s="51"/>
      <c r="UND45" s="51"/>
      <c r="UNE45" s="51"/>
      <c r="UNF45" s="51"/>
      <c r="UNG45" s="51"/>
      <c r="UNH45" s="51"/>
      <c r="UNI45" s="51"/>
      <c r="UNJ45" s="51"/>
      <c r="UNK45" s="51"/>
      <c r="UNL45" s="51"/>
      <c r="UNM45" s="51"/>
      <c r="UNN45" s="51"/>
      <c r="UNO45" s="51"/>
      <c r="UNP45" s="51"/>
      <c r="UNQ45" s="51"/>
      <c r="UNR45" s="51"/>
      <c r="UNS45" s="51"/>
      <c r="UNT45" s="51"/>
      <c r="UNU45" s="51"/>
      <c r="UNV45" s="51"/>
      <c r="UNW45" s="51"/>
      <c r="UNX45" s="51"/>
      <c r="UNY45" s="51"/>
      <c r="UNZ45" s="51"/>
      <c r="UOA45" s="51"/>
      <c r="UOB45" s="51"/>
      <c r="UOC45" s="51"/>
      <c r="UOD45" s="51"/>
      <c r="UOE45" s="51"/>
      <c r="UOF45" s="51"/>
      <c r="UOG45" s="51"/>
      <c r="UOH45" s="51"/>
      <c r="UOI45" s="51"/>
      <c r="UOJ45" s="51"/>
      <c r="UOK45" s="51"/>
      <c r="UOL45" s="51"/>
      <c r="UOM45" s="51"/>
      <c r="UON45" s="51"/>
      <c r="UOO45" s="51"/>
      <c r="UOP45" s="51"/>
      <c r="UOQ45" s="51"/>
      <c r="UOR45" s="51"/>
      <c r="UOS45" s="51"/>
      <c r="UOT45" s="51"/>
      <c r="UOU45" s="51"/>
      <c r="UOV45" s="51"/>
      <c r="UOW45" s="51"/>
      <c r="UOX45" s="51"/>
      <c r="UOY45" s="51"/>
      <c r="UOZ45" s="51"/>
      <c r="UPA45" s="51"/>
      <c r="UPB45" s="51"/>
      <c r="UPC45" s="51"/>
      <c r="UPD45" s="51"/>
      <c r="UPE45" s="51"/>
      <c r="UPF45" s="51"/>
      <c r="UPG45" s="51"/>
      <c r="UPH45" s="51"/>
      <c r="UPI45" s="51"/>
      <c r="UPJ45" s="51"/>
      <c r="UPK45" s="51"/>
      <c r="UPL45" s="51"/>
      <c r="UPM45" s="51"/>
      <c r="UPN45" s="51"/>
      <c r="UPO45" s="51"/>
      <c r="UPP45" s="51"/>
      <c r="UPQ45" s="51"/>
      <c r="UPR45" s="51"/>
      <c r="UPS45" s="51"/>
      <c r="UPT45" s="51"/>
      <c r="UPU45" s="51"/>
      <c r="UPV45" s="51"/>
      <c r="UPW45" s="51"/>
      <c r="UPX45" s="51"/>
      <c r="UPY45" s="51"/>
      <c r="UPZ45" s="51"/>
      <c r="UQA45" s="51"/>
      <c r="UQB45" s="51"/>
      <c r="UQC45" s="51"/>
      <c r="UQD45" s="51"/>
      <c r="UQE45" s="51"/>
      <c r="UQF45" s="51"/>
      <c r="UQG45" s="51"/>
      <c r="UQH45" s="51"/>
      <c r="UQI45" s="51"/>
      <c r="UQJ45" s="51"/>
      <c r="UQK45" s="51"/>
      <c r="UQL45" s="51"/>
      <c r="UQM45" s="51"/>
      <c r="UQN45" s="51"/>
      <c r="UQO45" s="51"/>
      <c r="UQP45" s="51"/>
      <c r="UQQ45" s="51"/>
      <c r="UQR45" s="51"/>
      <c r="UQS45" s="51"/>
      <c r="UQT45" s="51"/>
      <c r="UQU45" s="51"/>
      <c r="UQV45" s="51"/>
      <c r="UQW45" s="51"/>
      <c r="UQX45" s="51"/>
      <c r="UQY45" s="51"/>
      <c r="UQZ45" s="51"/>
      <c r="URA45" s="51"/>
      <c r="URB45" s="51"/>
      <c r="URC45" s="51"/>
      <c r="URD45" s="51"/>
      <c r="URE45" s="51"/>
      <c r="URF45" s="51"/>
      <c r="URG45" s="51"/>
      <c r="URH45" s="51"/>
      <c r="URI45" s="51"/>
      <c r="URJ45" s="51"/>
      <c r="URK45" s="51"/>
      <c r="URL45" s="51"/>
      <c r="URM45" s="51"/>
      <c r="URN45" s="51"/>
      <c r="URO45" s="51"/>
      <c r="URP45" s="51"/>
      <c r="URQ45" s="51"/>
      <c r="URR45" s="51"/>
      <c r="URS45" s="51"/>
      <c r="URT45" s="51"/>
      <c r="URU45" s="51"/>
      <c r="URV45" s="51"/>
      <c r="URW45" s="51"/>
      <c r="URX45" s="51"/>
      <c r="URY45" s="51"/>
      <c r="URZ45" s="51"/>
      <c r="USA45" s="51"/>
      <c r="USB45" s="51"/>
      <c r="USC45" s="51"/>
      <c r="USD45" s="51"/>
      <c r="USE45" s="51"/>
      <c r="USF45" s="51"/>
      <c r="USG45" s="51"/>
      <c r="USH45" s="51"/>
      <c r="USI45" s="51"/>
      <c r="USJ45" s="51"/>
      <c r="USK45" s="51"/>
      <c r="USL45" s="51"/>
      <c r="USM45" s="51"/>
      <c r="USN45" s="51"/>
      <c r="USO45" s="51"/>
      <c r="USP45" s="51"/>
      <c r="USQ45" s="51"/>
      <c r="USR45" s="51"/>
      <c r="USS45" s="51"/>
      <c r="UST45" s="51"/>
      <c r="USU45" s="51"/>
      <c r="USV45" s="51"/>
      <c r="USW45" s="51"/>
      <c r="USX45" s="51"/>
      <c r="USY45" s="51"/>
      <c r="USZ45" s="51"/>
      <c r="UTA45" s="51"/>
      <c r="UTB45" s="51"/>
      <c r="UTC45" s="51"/>
      <c r="UTD45" s="51"/>
      <c r="UTE45" s="51"/>
      <c r="UTF45" s="51"/>
      <c r="UTG45" s="51"/>
      <c r="UTH45" s="51"/>
      <c r="UTI45" s="51"/>
      <c r="UTJ45" s="51"/>
      <c r="UTK45" s="51"/>
      <c r="UTL45" s="51"/>
      <c r="UTM45" s="51"/>
      <c r="UTN45" s="51"/>
      <c r="UTO45" s="51"/>
      <c r="UTP45" s="51"/>
      <c r="UTQ45" s="51"/>
      <c r="UTR45" s="51"/>
      <c r="UTS45" s="51"/>
      <c r="UTT45" s="51"/>
      <c r="UTU45" s="51"/>
      <c r="UTV45" s="51"/>
      <c r="UTW45" s="51"/>
      <c r="UTX45" s="51"/>
      <c r="UTY45" s="51"/>
      <c r="UTZ45" s="51"/>
      <c r="UUA45" s="51"/>
      <c r="UUB45" s="51"/>
      <c r="UUC45" s="51"/>
      <c r="UUD45" s="51"/>
      <c r="UUE45" s="51"/>
      <c r="UUF45" s="51"/>
      <c r="UUG45" s="51"/>
      <c r="UUH45" s="51"/>
      <c r="UUI45" s="51"/>
      <c r="UUJ45" s="51"/>
      <c r="UUK45" s="51"/>
      <c r="UUL45" s="51"/>
      <c r="UUM45" s="51"/>
      <c r="UUN45" s="51"/>
      <c r="UUO45" s="51"/>
      <c r="UUP45" s="51"/>
      <c r="UUQ45" s="51"/>
      <c r="UUR45" s="51"/>
      <c r="UUS45" s="51"/>
      <c r="UUT45" s="51"/>
      <c r="UUU45" s="51"/>
      <c r="UUV45" s="51"/>
      <c r="UUW45" s="51"/>
      <c r="UUX45" s="51"/>
      <c r="UUY45" s="51"/>
      <c r="UUZ45" s="51"/>
      <c r="UVA45" s="51"/>
      <c r="UVB45" s="51"/>
      <c r="UVC45" s="51"/>
      <c r="UVD45" s="51"/>
      <c r="UVE45" s="51"/>
      <c r="UVF45" s="51"/>
      <c r="UVG45" s="51"/>
      <c r="UVH45" s="51"/>
      <c r="UVI45" s="51"/>
      <c r="UVJ45" s="51"/>
      <c r="UVK45" s="51"/>
      <c r="UVL45" s="51"/>
      <c r="UVM45" s="51"/>
      <c r="UVN45" s="51"/>
      <c r="UVO45" s="51"/>
      <c r="UVP45" s="51"/>
      <c r="UVQ45" s="51"/>
      <c r="UVR45" s="51"/>
      <c r="UVS45" s="51"/>
      <c r="UVT45" s="51"/>
      <c r="UVU45" s="51"/>
      <c r="UVV45" s="51"/>
      <c r="UVW45" s="51"/>
      <c r="UVX45" s="51"/>
      <c r="UVY45" s="51"/>
      <c r="UVZ45" s="51"/>
      <c r="UWA45" s="51"/>
      <c r="UWB45" s="51"/>
      <c r="UWC45" s="51"/>
      <c r="UWD45" s="51"/>
      <c r="UWE45" s="51"/>
      <c r="UWF45" s="51"/>
      <c r="UWG45" s="51"/>
      <c r="UWH45" s="51"/>
      <c r="UWI45" s="51"/>
      <c r="UWJ45" s="51"/>
      <c r="UWK45" s="51"/>
      <c r="UWL45" s="51"/>
      <c r="UWM45" s="51"/>
      <c r="UWN45" s="51"/>
      <c r="UWO45" s="51"/>
      <c r="UWP45" s="51"/>
      <c r="UWQ45" s="51"/>
      <c r="UWR45" s="51"/>
      <c r="UWS45" s="51"/>
      <c r="UWT45" s="51"/>
      <c r="UWU45" s="51"/>
      <c r="UWV45" s="51"/>
      <c r="UWW45" s="51"/>
      <c r="UWX45" s="51"/>
      <c r="UWY45" s="51"/>
      <c r="UWZ45" s="51"/>
      <c r="UXA45" s="51"/>
      <c r="UXB45" s="51"/>
      <c r="UXC45" s="51"/>
      <c r="UXD45" s="51"/>
      <c r="UXE45" s="51"/>
      <c r="UXF45" s="51"/>
      <c r="UXG45" s="51"/>
      <c r="UXH45" s="51"/>
      <c r="UXI45" s="51"/>
      <c r="UXJ45" s="51"/>
      <c r="UXK45" s="51"/>
      <c r="UXL45" s="51"/>
      <c r="UXM45" s="51"/>
      <c r="UXN45" s="51"/>
      <c r="UXO45" s="51"/>
      <c r="UXP45" s="51"/>
      <c r="UXQ45" s="51"/>
      <c r="UXR45" s="51"/>
      <c r="UXS45" s="51"/>
      <c r="UXT45" s="51"/>
      <c r="UXU45" s="51"/>
      <c r="UXV45" s="51"/>
      <c r="UXW45" s="51"/>
      <c r="UXX45" s="51"/>
      <c r="UXY45" s="51"/>
      <c r="UXZ45" s="51"/>
      <c r="UYA45" s="51"/>
      <c r="UYB45" s="51"/>
      <c r="UYC45" s="51"/>
      <c r="UYD45" s="51"/>
      <c r="UYE45" s="51"/>
      <c r="UYF45" s="51"/>
      <c r="UYG45" s="51"/>
      <c r="UYH45" s="51"/>
      <c r="UYI45" s="51"/>
      <c r="UYJ45" s="51"/>
      <c r="UYK45" s="51"/>
      <c r="UYL45" s="51"/>
      <c r="UYM45" s="51"/>
      <c r="UYN45" s="51"/>
      <c r="UYO45" s="51"/>
      <c r="UYP45" s="51"/>
      <c r="UYQ45" s="51"/>
      <c r="UYR45" s="51"/>
      <c r="UYS45" s="51"/>
      <c r="UYT45" s="51"/>
      <c r="UYU45" s="51"/>
      <c r="UYV45" s="51"/>
      <c r="UYW45" s="51"/>
      <c r="UYX45" s="51"/>
      <c r="UYY45" s="51"/>
      <c r="UYZ45" s="51"/>
      <c r="UZA45" s="51"/>
      <c r="UZB45" s="51"/>
      <c r="UZC45" s="51"/>
      <c r="UZD45" s="51"/>
      <c r="UZE45" s="51"/>
      <c r="UZF45" s="51"/>
      <c r="UZG45" s="51"/>
      <c r="UZH45" s="51"/>
      <c r="UZI45" s="51"/>
      <c r="UZJ45" s="51"/>
      <c r="UZK45" s="51"/>
      <c r="UZL45" s="51"/>
      <c r="UZM45" s="51"/>
      <c r="UZN45" s="51"/>
      <c r="UZO45" s="51"/>
      <c r="UZP45" s="51"/>
      <c r="UZQ45" s="51"/>
      <c r="UZR45" s="51"/>
      <c r="UZS45" s="51"/>
      <c r="UZT45" s="51"/>
      <c r="UZU45" s="51"/>
      <c r="UZV45" s="51"/>
      <c r="UZW45" s="51"/>
      <c r="UZX45" s="51"/>
      <c r="UZY45" s="51"/>
      <c r="UZZ45" s="51"/>
      <c r="VAA45" s="51"/>
      <c r="VAB45" s="51"/>
      <c r="VAC45" s="51"/>
      <c r="VAD45" s="51"/>
      <c r="VAE45" s="51"/>
      <c r="VAF45" s="51"/>
      <c r="VAG45" s="51"/>
      <c r="VAH45" s="51"/>
      <c r="VAI45" s="51"/>
      <c r="VAJ45" s="51"/>
      <c r="VAK45" s="51"/>
      <c r="VAL45" s="51"/>
      <c r="VAM45" s="51"/>
      <c r="VAN45" s="51"/>
      <c r="VAO45" s="51"/>
      <c r="VAP45" s="51"/>
      <c r="VAQ45" s="51"/>
      <c r="VAR45" s="51"/>
      <c r="VAS45" s="51"/>
      <c r="VAT45" s="51"/>
      <c r="VAU45" s="51"/>
      <c r="VAV45" s="51"/>
      <c r="VAW45" s="51"/>
      <c r="VAX45" s="51"/>
      <c r="VAY45" s="51"/>
      <c r="VAZ45" s="51"/>
      <c r="VBA45" s="51"/>
      <c r="VBB45" s="51"/>
      <c r="VBC45" s="51"/>
      <c r="VBD45" s="51"/>
      <c r="VBE45" s="51"/>
      <c r="VBF45" s="51"/>
      <c r="VBG45" s="51"/>
      <c r="VBH45" s="51"/>
      <c r="VBI45" s="51"/>
      <c r="VBJ45" s="51"/>
      <c r="VBK45" s="51"/>
      <c r="VBL45" s="51"/>
      <c r="VBM45" s="51"/>
      <c r="VBN45" s="51"/>
      <c r="VBO45" s="51"/>
      <c r="VBP45" s="51"/>
      <c r="VBQ45" s="51"/>
      <c r="VBR45" s="51"/>
      <c r="VBS45" s="51"/>
      <c r="VBT45" s="51"/>
      <c r="VBU45" s="51"/>
      <c r="VBV45" s="51"/>
      <c r="VBW45" s="51"/>
      <c r="VBX45" s="51"/>
      <c r="VBY45" s="51"/>
      <c r="VBZ45" s="51"/>
      <c r="VCA45" s="51"/>
      <c r="VCB45" s="51"/>
      <c r="VCC45" s="51"/>
      <c r="VCD45" s="51"/>
      <c r="VCE45" s="51"/>
      <c r="VCF45" s="51"/>
      <c r="VCG45" s="51"/>
      <c r="VCH45" s="51"/>
      <c r="VCI45" s="51"/>
      <c r="VCJ45" s="51"/>
      <c r="VCK45" s="51"/>
      <c r="VCL45" s="51"/>
      <c r="VCM45" s="51"/>
      <c r="VCN45" s="51"/>
      <c r="VCO45" s="51"/>
      <c r="VCP45" s="51"/>
      <c r="VCQ45" s="51"/>
      <c r="VCR45" s="51"/>
      <c r="VCS45" s="51"/>
      <c r="VCT45" s="51"/>
      <c r="VCU45" s="51"/>
      <c r="VCV45" s="51"/>
      <c r="VCW45" s="51"/>
      <c r="VCX45" s="51"/>
      <c r="VCY45" s="51"/>
      <c r="VCZ45" s="51"/>
      <c r="VDA45" s="51"/>
      <c r="VDB45" s="51"/>
      <c r="VDC45" s="51"/>
      <c r="VDD45" s="51"/>
      <c r="VDE45" s="51"/>
      <c r="VDF45" s="51"/>
      <c r="VDG45" s="51"/>
      <c r="VDH45" s="51"/>
      <c r="VDI45" s="51"/>
      <c r="VDJ45" s="51"/>
      <c r="VDK45" s="51"/>
      <c r="VDL45" s="51"/>
      <c r="VDM45" s="51"/>
      <c r="VDN45" s="51"/>
      <c r="VDO45" s="51"/>
      <c r="VDP45" s="51"/>
      <c r="VDQ45" s="51"/>
      <c r="VDR45" s="51"/>
      <c r="VDS45" s="51"/>
      <c r="VDT45" s="51"/>
      <c r="VDU45" s="51"/>
      <c r="VDV45" s="51"/>
      <c r="VDW45" s="51"/>
      <c r="VDX45" s="51"/>
      <c r="VDY45" s="51"/>
      <c r="VDZ45" s="51"/>
      <c r="VEA45" s="51"/>
      <c r="VEB45" s="51"/>
      <c r="VEC45" s="51"/>
      <c r="VED45" s="51"/>
      <c r="VEE45" s="51"/>
      <c r="VEF45" s="51"/>
      <c r="VEG45" s="51"/>
      <c r="VEH45" s="51"/>
      <c r="VEI45" s="51"/>
      <c r="VEJ45" s="51"/>
      <c r="VEK45" s="51"/>
      <c r="VEL45" s="51"/>
      <c r="VEM45" s="51"/>
      <c r="VEN45" s="51"/>
      <c r="VEO45" s="51"/>
      <c r="VEP45" s="51"/>
      <c r="VEQ45" s="51"/>
      <c r="VER45" s="51"/>
      <c r="VES45" s="51"/>
      <c r="VET45" s="51"/>
      <c r="VEU45" s="51"/>
      <c r="VEV45" s="51"/>
      <c r="VEW45" s="51"/>
      <c r="VEX45" s="51"/>
      <c r="VEY45" s="51"/>
      <c r="VEZ45" s="51"/>
      <c r="VFA45" s="51"/>
      <c r="VFB45" s="51"/>
      <c r="VFC45" s="51"/>
      <c r="VFD45" s="51"/>
      <c r="VFE45" s="51"/>
      <c r="VFF45" s="51"/>
      <c r="VFG45" s="51"/>
      <c r="VFH45" s="51"/>
      <c r="VFI45" s="51"/>
      <c r="VFJ45" s="51"/>
      <c r="VFK45" s="51"/>
      <c r="VFL45" s="51"/>
      <c r="VFM45" s="51"/>
      <c r="VFN45" s="51"/>
      <c r="VFO45" s="51"/>
      <c r="VFP45" s="51"/>
      <c r="VFQ45" s="51"/>
      <c r="VFR45" s="51"/>
      <c r="VFS45" s="51"/>
      <c r="VFT45" s="51"/>
      <c r="VFU45" s="51"/>
      <c r="VFV45" s="51"/>
      <c r="VFW45" s="51"/>
      <c r="VFX45" s="51"/>
      <c r="VFY45" s="51"/>
      <c r="VFZ45" s="51"/>
      <c r="VGA45" s="51"/>
      <c r="VGB45" s="51"/>
      <c r="VGC45" s="51"/>
      <c r="VGD45" s="51"/>
      <c r="VGE45" s="51"/>
      <c r="VGF45" s="51"/>
      <c r="VGG45" s="51"/>
      <c r="VGH45" s="51"/>
      <c r="VGI45" s="51"/>
      <c r="VGJ45" s="51"/>
      <c r="VGK45" s="51"/>
      <c r="VGL45" s="51"/>
      <c r="VGM45" s="51"/>
      <c r="VGN45" s="51"/>
      <c r="VGO45" s="51"/>
      <c r="VGP45" s="51"/>
      <c r="VGQ45" s="51"/>
      <c r="VGR45" s="51"/>
      <c r="VGS45" s="51"/>
      <c r="VGT45" s="51"/>
      <c r="VGU45" s="51"/>
      <c r="VGV45" s="51"/>
      <c r="VGW45" s="51"/>
      <c r="VGX45" s="51"/>
      <c r="VGY45" s="51"/>
      <c r="VGZ45" s="51"/>
      <c r="VHA45" s="51"/>
      <c r="VHB45" s="51"/>
      <c r="VHC45" s="51"/>
      <c r="VHD45" s="51"/>
      <c r="VHE45" s="51"/>
      <c r="VHF45" s="51"/>
      <c r="VHG45" s="51"/>
      <c r="VHH45" s="51"/>
      <c r="VHI45" s="51"/>
      <c r="VHJ45" s="51"/>
      <c r="VHK45" s="51"/>
      <c r="VHL45" s="51"/>
      <c r="VHM45" s="51"/>
      <c r="VHN45" s="51"/>
      <c r="VHO45" s="51"/>
      <c r="VHP45" s="51"/>
      <c r="VHQ45" s="51"/>
      <c r="VHR45" s="51"/>
      <c r="VHS45" s="51"/>
      <c r="VHT45" s="51"/>
      <c r="VHU45" s="51"/>
      <c r="VHV45" s="51"/>
      <c r="VHW45" s="51"/>
      <c r="VHX45" s="51"/>
      <c r="VHY45" s="51"/>
      <c r="VHZ45" s="51"/>
      <c r="VIA45" s="51"/>
      <c r="VIB45" s="51"/>
      <c r="VIC45" s="51"/>
      <c r="VID45" s="51"/>
      <c r="VIE45" s="51"/>
      <c r="VIF45" s="51"/>
      <c r="VIG45" s="51"/>
      <c r="VIH45" s="51"/>
      <c r="VII45" s="51"/>
      <c r="VIJ45" s="51"/>
      <c r="VIK45" s="51"/>
      <c r="VIL45" s="51"/>
      <c r="VIM45" s="51"/>
      <c r="VIN45" s="51"/>
      <c r="VIO45" s="51"/>
      <c r="VIP45" s="51"/>
      <c r="VIQ45" s="51"/>
      <c r="VIR45" s="51"/>
      <c r="VIS45" s="51"/>
      <c r="VIT45" s="51"/>
      <c r="VIU45" s="51"/>
      <c r="VIV45" s="51"/>
      <c r="VIW45" s="51"/>
      <c r="VIX45" s="51"/>
      <c r="VIY45" s="51"/>
      <c r="VIZ45" s="51"/>
      <c r="VJA45" s="51"/>
      <c r="VJB45" s="51"/>
      <c r="VJC45" s="51"/>
      <c r="VJD45" s="51"/>
      <c r="VJE45" s="51"/>
      <c r="VJF45" s="51"/>
      <c r="VJG45" s="51"/>
      <c r="VJH45" s="51"/>
      <c r="VJI45" s="51"/>
      <c r="VJJ45" s="51"/>
      <c r="VJK45" s="51"/>
      <c r="VJL45" s="51"/>
      <c r="VJM45" s="51"/>
      <c r="VJN45" s="51"/>
      <c r="VJO45" s="51"/>
      <c r="VJP45" s="51"/>
      <c r="VJQ45" s="51"/>
      <c r="VJR45" s="51"/>
      <c r="VJS45" s="51"/>
      <c r="VJT45" s="51"/>
      <c r="VJU45" s="51"/>
      <c r="VJV45" s="51"/>
      <c r="VJW45" s="51"/>
      <c r="VJX45" s="51"/>
      <c r="VJY45" s="51"/>
      <c r="VJZ45" s="51"/>
      <c r="VKA45" s="51"/>
      <c r="VKB45" s="51"/>
      <c r="VKC45" s="51"/>
      <c r="VKD45" s="51"/>
      <c r="VKE45" s="51"/>
      <c r="VKF45" s="51"/>
      <c r="VKG45" s="51"/>
      <c r="VKH45" s="51"/>
      <c r="VKI45" s="51"/>
      <c r="VKJ45" s="51"/>
      <c r="VKK45" s="51"/>
      <c r="VKL45" s="51"/>
      <c r="VKM45" s="51"/>
      <c r="VKN45" s="51"/>
      <c r="VKO45" s="51"/>
      <c r="VKP45" s="51"/>
      <c r="VKQ45" s="51"/>
      <c r="VKR45" s="51"/>
      <c r="VKS45" s="51"/>
      <c r="VKT45" s="51"/>
      <c r="VKU45" s="51"/>
      <c r="VKV45" s="51"/>
      <c r="VKW45" s="51"/>
      <c r="VKX45" s="51"/>
      <c r="VKY45" s="51"/>
      <c r="VKZ45" s="51"/>
      <c r="VLA45" s="51"/>
      <c r="VLB45" s="51"/>
      <c r="VLC45" s="51"/>
      <c r="VLD45" s="51"/>
      <c r="VLE45" s="51"/>
      <c r="VLF45" s="51"/>
      <c r="VLG45" s="51"/>
      <c r="VLH45" s="51"/>
      <c r="VLI45" s="51"/>
      <c r="VLJ45" s="51"/>
      <c r="VLK45" s="51"/>
      <c r="VLL45" s="51"/>
      <c r="VLM45" s="51"/>
      <c r="VLN45" s="51"/>
      <c r="VLO45" s="51"/>
      <c r="VLP45" s="51"/>
      <c r="VLQ45" s="51"/>
      <c r="VLR45" s="51"/>
      <c r="VLS45" s="51"/>
      <c r="VLT45" s="51"/>
      <c r="VLU45" s="51"/>
      <c r="VLV45" s="51"/>
      <c r="VLW45" s="51"/>
      <c r="VLX45" s="51"/>
      <c r="VLY45" s="51"/>
      <c r="VLZ45" s="51"/>
      <c r="VMA45" s="51"/>
      <c r="VMB45" s="51"/>
      <c r="VMC45" s="51"/>
      <c r="VMD45" s="51"/>
      <c r="VME45" s="51"/>
      <c r="VMF45" s="51"/>
      <c r="VMG45" s="51"/>
      <c r="VMH45" s="51"/>
      <c r="VMI45" s="51"/>
      <c r="VMJ45" s="51"/>
      <c r="VMK45" s="51"/>
      <c r="VML45" s="51"/>
      <c r="VMM45" s="51"/>
      <c r="VMN45" s="51"/>
      <c r="VMO45" s="51"/>
      <c r="VMP45" s="51"/>
      <c r="VMQ45" s="51"/>
      <c r="VMR45" s="51"/>
      <c r="VMS45" s="51"/>
      <c r="VMT45" s="51"/>
      <c r="VMU45" s="51"/>
      <c r="VMV45" s="51"/>
      <c r="VMW45" s="51"/>
      <c r="VMX45" s="51"/>
      <c r="VMY45" s="51"/>
      <c r="VMZ45" s="51"/>
      <c r="VNA45" s="51"/>
      <c r="VNB45" s="51"/>
      <c r="VNC45" s="51"/>
      <c r="VND45" s="51"/>
      <c r="VNE45" s="51"/>
      <c r="VNF45" s="51"/>
      <c r="VNG45" s="51"/>
      <c r="VNH45" s="51"/>
      <c r="VNI45" s="51"/>
      <c r="VNJ45" s="51"/>
      <c r="VNK45" s="51"/>
      <c r="VNL45" s="51"/>
      <c r="VNM45" s="51"/>
      <c r="VNN45" s="51"/>
      <c r="VNO45" s="51"/>
      <c r="VNP45" s="51"/>
      <c r="VNQ45" s="51"/>
      <c r="VNR45" s="51"/>
      <c r="VNS45" s="51"/>
      <c r="VNT45" s="51"/>
      <c r="VNU45" s="51"/>
      <c r="VNV45" s="51"/>
      <c r="VNW45" s="51"/>
      <c r="VNX45" s="51"/>
      <c r="VNY45" s="51"/>
      <c r="VNZ45" s="51"/>
      <c r="VOA45" s="51"/>
      <c r="VOB45" s="51"/>
      <c r="VOC45" s="51"/>
      <c r="VOD45" s="51"/>
      <c r="VOE45" s="51"/>
      <c r="VOF45" s="51"/>
      <c r="VOG45" s="51"/>
      <c r="VOH45" s="51"/>
      <c r="VOI45" s="51"/>
      <c r="VOJ45" s="51"/>
      <c r="VOK45" s="51"/>
      <c r="VOL45" s="51"/>
      <c r="VOM45" s="51"/>
      <c r="VON45" s="51"/>
      <c r="VOO45" s="51"/>
      <c r="VOP45" s="51"/>
      <c r="VOQ45" s="51"/>
      <c r="VOR45" s="51"/>
      <c r="VOS45" s="51"/>
      <c r="VOT45" s="51"/>
      <c r="VOU45" s="51"/>
      <c r="VOV45" s="51"/>
      <c r="VOW45" s="51"/>
      <c r="VOX45" s="51"/>
      <c r="VOY45" s="51"/>
      <c r="VOZ45" s="51"/>
      <c r="VPA45" s="51"/>
      <c r="VPB45" s="51"/>
      <c r="VPC45" s="51"/>
      <c r="VPD45" s="51"/>
      <c r="VPE45" s="51"/>
      <c r="VPF45" s="51"/>
      <c r="VPG45" s="51"/>
      <c r="VPH45" s="51"/>
      <c r="VPI45" s="51"/>
      <c r="VPJ45" s="51"/>
      <c r="VPK45" s="51"/>
      <c r="VPL45" s="51"/>
      <c r="VPM45" s="51"/>
      <c r="VPN45" s="51"/>
      <c r="VPO45" s="51"/>
      <c r="VPP45" s="51"/>
      <c r="VPQ45" s="51"/>
      <c r="VPR45" s="51"/>
      <c r="VPS45" s="51"/>
      <c r="VPT45" s="51"/>
      <c r="VPU45" s="51"/>
      <c r="VPV45" s="51"/>
      <c r="VPW45" s="51"/>
      <c r="VPX45" s="51"/>
      <c r="VPY45" s="51"/>
      <c r="VPZ45" s="51"/>
      <c r="VQA45" s="51"/>
      <c r="VQB45" s="51"/>
      <c r="VQC45" s="51"/>
      <c r="VQD45" s="51"/>
      <c r="VQE45" s="51"/>
      <c r="VQF45" s="51"/>
      <c r="VQG45" s="51"/>
      <c r="VQH45" s="51"/>
      <c r="VQI45" s="51"/>
      <c r="VQJ45" s="51"/>
      <c r="VQK45" s="51"/>
      <c r="VQL45" s="51"/>
      <c r="VQM45" s="51"/>
      <c r="VQN45" s="51"/>
      <c r="VQO45" s="51"/>
      <c r="VQP45" s="51"/>
      <c r="VQQ45" s="51"/>
      <c r="VQR45" s="51"/>
      <c r="VQS45" s="51"/>
      <c r="VQT45" s="51"/>
      <c r="VQU45" s="51"/>
      <c r="VQV45" s="51"/>
      <c r="VQW45" s="51"/>
      <c r="VQX45" s="51"/>
      <c r="VQY45" s="51"/>
      <c r="VQZ45" s="51"/>
      <c r="VRA45" s="51"/>
      <c r="VRB45" s="51"/>
      <c r="VRC45" s="51"/>
      <c r="VRD45" s="51"/>
      <c r="VRE45" s="51"/>
      <c r="VRF45" s="51"/>
      <c r="VRG45" s="51"/>
      <c r="VRH45" s="51"/>
      <c r="VRI45" s="51"/>
      <c r="VRJ45" s="51"/>
      <c r="VRK45" s="51"/>
      <c r="VRL45" s="51"/>
      <c r="VRM45" s="51"/>
      <c r="VRN45" s="51"/>
      <c r="VRO45" s="51"/>
      <c r="VRP45" s="51"/>
      <c r="VRQ45" s="51"/>
      <c r="VRR45" s="51"/>
      <c r="VRS45" s="51"/>
      <c r="VRT45" s="51"/>
      <c r="VRU45" s="51"/>
      <c r="VRV45" s="51"/>
      <c r="VRW45" s="51"/>
      <c r="VRX45" s="51"/>
      <c r="VRY45" s="51"/>
      <c r="VRZ45" s="51"/>
      <c r="VSA45" s="51"/>
      <c r="VSB45" s="51"/>
      <c r="VSC45" s="51"/>
      <c r="VSD45" s="51"/>
      <c r="VSE45" s="51"/>
      <c r="VSF45" s="51"/>
      <c r="VSG45" s="51"/>
      <c r="VSH45" s="51"/>
      <c r="VSI45" s="51"/>
      <c r="VSJ45" s="51"/>
      <c r="VSK45" s="51"/>
      <c r="VSL45" s="51"/>
      <c r="VSM45" s="51"/>
      <c r="VSN45" s="51"/>
      <c r="VSO45" s="51"/>
      <c r="VSP45" s="51"/>
      <c r="VSQ45" s="51"/>
      <c r="VSR45" s="51"/>
      <c r="VSS45" s="51"/>
      <c r="VST45" s="51"/>
      <c r="VSU45" s="51"/>
      <c r="VSV45" s="51"/>
      <c r="VSW45" s="51"/>
      <c r="VSX45" s="51"/>
      <c r="VSY45" s="51"/>
      <c r="VSZ45" s="51"/>
      <c r="VTA45" s="51"/>
      <c r="VTB45" s="51"/>
      <c r="VTC45" s="51"/>
      <c r="VTD45" s="51"/>
      <c r="VTE45" s="51"/>
      <c r="VTF45" s="51"/>
      <c r="VTG45" s="51"/>
      <c r="VTH45" s="51"/>
      <c r="VTI45" s="51"/>
      <c r="VTJ45" s="51"/>
      <c r="VTK45" s="51"/>
      <c r="VTL45" s="51"/>
      <c r="VTM45" s="51"/>
      <c r="VTN45" s="51"/>
      <c r="VTO45" s="51"/>
      <c r="VTP45" s="51"/>
      <c r="VTQ45" s="51"/>
      <c r="VTR45" s="51"/>
      <c r="VTS45" s="51"/>
      <c r="VTT45" s="51"/>
      <c r="VTU45" s="51"/>
      <c r="VTV45" s="51"/>
      <c r="VTW45" s="51"/>
      <c r="VTX45" s="51"/>
      <c r="VTY45" s="51"/>
      <c r="VTZ45" s="51"/>
      <c r="VUA45" s="51"/>
      <c r="VUB45" s="51"/>
      <c r="VUC45" s="51"/>
      <c r="VUD45" s="51"/>
      <c r="VUE45" s="51"/>
      <c r="VUF45" s="51"/>
      <c r="VUG45" s="51"/>
      <c r="VUH45" s="51"/>
      <c r="VUI45" s="51"/>
      <c r="VUJ45" s="51"/>
      <c r="VUK45" s="51"/>
      <c r="VUL45" s="51"/>
      <c r="VUM45" s="51"/>
      <c r="VUN45" s="51"/>
      <c r="VUO45" s="51"/>
      <c r="VUP45" s="51"/>
      <c r="VUQ45" s="51"/>
      <c r="VUR45" s="51"/>
      <c r="VUS45" s="51"/>
      <c r="VUT45" s="51"/>
      <c r="VUU45" s="51"/>
      <c r="VUV45" s="51"/>
      <c r="VUW45" s="51"/>
      <c r="VUX45" s="51"/>
      <c r="VUY45" s="51"/>
      <c r="VUZ45" s="51"/>
      <c r="VVA45" s="51"/>
      <c r="VVB45" s="51"/>
      <c r="VVC45" s="51"/>
      <c r="VVD45" s="51"/>
      <c r="VVE45" s="51"/>
      <c r="VVF45" s="51"/>
      <c r="VVG45" s="51"/>
      <c r="VVH45" s="51"/>
      <c r="VVI45" s="51"/>
      <c r="VVJ45" s="51"/>
      <c r="VVK45" s="51"/>
      <c r="VVL45" s="51"/>
      <c r="VVM45" s="51"/>
      <c r="VVN45" s="51"/>
      <c r="VVO45" s="51"/>
      <c r="VVP45" s="51"/>
      <c r="VVQ45" s="51"/>
      <c r="VVR45" s="51"/>
      <c r="VVS45" s="51"/>
      <c r="VVT45" s="51"/>
      <c r="VVU45" s="51"/>
      <c r="VVV45" s="51"/>
      <c r="VVW45" s="51"/>
      <c r="VVX45" s="51"/>
      <c r="VVY45" s="51"/>
      <c r="VVZ45" s="51"/>
      <c r="VWA45" s="51"/>
      <c r="VWB45" s="51"/>
      <c r="VWC45" s="51"/>
      <c r="VWD45" s="51"/>
      <c r="VWE45" s="51"/>
      <c r="VWF45" s="51"/>
      <c r="VWG45" s="51"/>
      <c r="VWH45" s="51"/>
      <c r="VWI45" s="51"/>
      <c r="VWJ45" s="51"/>
      <c r="VWK45" s="51"/>
      <c r="VWL45" s="51"/>
      <c r="VWM45" s="51"/>
      <c r="VWN45" s="51"/>
      <c r="VWO45" s="51"/>
      <c r="VWP45" s="51"/>
      <c r="VWQ45" s="51"/>
      <c r="VWR45" s="51"/>
      <c r="VWS45" s="51"/>
      <c r="VWT45" s="51"/>
      <c r="VWU45" s="51"/>
      <c r="VWV45" s="51"/>
      <c r="VWW45" s="51"/>
      <c r="VWX45" s="51"/>
      <c r="VWY45" s="51"/>
      <c r="VWZ45" s="51"/>
      <c r="VXA45" s="51"/>
      <c r="VXB45" s="51"/>
      <c r="VXC45" s="51"/>
      <c r="VXD45" s="51"/>
      <c r="VXE45" s="51"/>
      <c r="VXF45" s="51"/>
      <c r="VXG45" s="51"/>
      <c r="VXH45" s="51"/>
      <c r="VXI45" s="51"/>
      <c r="VXJ45" s="51"/>
      <c r="VXK45" s="51"/>
      <c r="VXL45" s="51"/>
      <c r="VXM45" s="51"/>
      <c r="VXN45" s="51"/>
      <c r="VXO45" s="51"/>
      <c r="VXP45" s="51"/>
      <c r="VXQ45" s="51"/>
      <c r="VXR45" s="51"/>
      <c r="VXS45" s="51"/>
      <c r="VXT45" s="51"/>
      <c r="VXU45" s="51"/>
      <c r="VXV45" s="51"/>
      <c r="VXW45" s="51"/>
      <c r="VXX45" s="51"/>
      <c r="VXY45" s="51"/>
      <c r="VXZ45" s="51"/>
      <c r="VYA45" s="51"/>
      <c r="VYB45" s="51"/>
      <c r="VYC45" s="51"/>
      <c r="VYD45" s="51"/>
      <c r="VYE45" s="51"/>
      <c r="VYF45" s="51"/>
      <c r="VYG45" s="51"/>
      <c r="VYH45" s="51"/>
      <c r="VYI45" s="51"/>
      <c r="VYJ45" s="51"/>
      <c r="VYK45" s="51"/>
      <c r="VYL45" s="51"/>
      <c r="VYM45" s="51"/>
      <c r="VYN45" s="51"/>
      <c r="VYO45" s="51"/>
      <c r="VYP45" s="51"/>
      <c r="VYQ45" s="51"/>
      <c r="VYR45" s="51"/>
      <c r="VYS45" s="51"/>
      <c r="VYT45" s="51"/>
      <c r="VYU45" s="51"/>
      <c r="VYV45" s="51"/>
      <c r="VYW45" s="51"/>
      <c r="VYX45" s="51"/>
      <c r="VYY45" s="51"/>
      <c r="VYZ45" s="51"/>
      <c r="VZA45" s="51"/>
      <c r="VZB45" s="51"/>
      <c r="VZC45" s="51"/>
      <c r="VZD45" s="51"/>
      <c r="VZE45" s="51"/>
      <c r="VZF45" s="51"/>
      <c r="VZG45" s="51"/>
      <c r="VZH45" s="51"/>
      <c r="VZI45" s="51"/>
      <c r="VZJ45" s="51"/>
      <c r="VZK45" s="51"/>
      <c r="VZL45" s="51"/>
      <c r="VZM45" s="51"/>
      <c r="VZN45" s="51"/>
      <c r="VZO45" s="51"/>
      <c r="VZP45" s="51"/>
      <c r="VZQ45" s="51"/>
      <c r="VZR45" s="51"/>
      <c r="VZS45" s="51"/>
      <c r="VZT45" s="51"/>
      <c r="VZU45" s="51"/>
      <c r="VZV45" s="51"/>
      <c r="VZW45" s="51"/>
      <c r="VZX45" s="51"/>
      <c r="VZY45" s="51"/>
      <c r="VZZ45" s="51"/>
      <c r="WAA45" s="51"/>
      <c r="WAB45" s="51"/>
      <c r="WAC45" s="51"/>
      <c r="WAD45" s="51"/>
      <c r="WAE45" s="51"/>
      <c r="WAF45" s="51"/>
      <c r="WAG45" s="51"/>
      <c r="WAH45" s="51"/>
      <c r="WAI45" s="51"/>
      <c r="WAJ45" s="51"/>
      <c r="WAK45" s="51"/>
      <c r="WAL45" s="51"/>
      <c r="WAM45" s="51"/>
      <c r="WAN45" s="51"/>
      <c r="WAO45" s="51"/>
      <c r="WAP45" s="51"/>
      <c r="WAQ45" s="51"/>
      <c r="WAR45" s="51"/>
      <c r="WAS45" s="51"/>
      <c r="WAT45" s="51"/>
      <c r="WAU45" s="51"/>
      <c r="WAV45" s="51"/>
      <c r="WAW45" s="51"/>
      <c r="WAX45" s="51"/>
      <c r="WAY45" s="51"/>
      <c r="WAZ45" s="51"/>
      <c r="WBA45" s="51"/>
      <c r="WBB45" s="51"/>
      <c r="WBC45" s="51"/>
      <c r="WBD45" s="51"/>
      <c r="WBE45" s="51"/>
      <c r="WBF45" s="51"/>
      <c r="WBG45" s="51"/>
      <c r="WBH45" s="51"/>
      <c r="WBI45" s="51"/>
      <c r="WBJ45" s="51"/>
      <c r="WBK45" s="51"/>
      <c r="WBL45" s="51"/>
      <c r="WBM45" s="51"/>
      <c r="WBN45" s="51"/>
      <c r="WBO45" s="51"/>
      <c r="WBP45" s="51"/>
      <c r="WBQ45" s="51"/>
      <c r="WBR45" s="51"/>
      <c r="WBS45" s="51"/>
      <c r="WBT45" s="51"/>
      <c r="WBU45" s="51"/>
      <c r="WBV45" s="51"/>
      <c r="WBW45" s="51"/>
      <c r="WBX45" s="51"/>
      <c r="WBY45" s="51"/>
      <c r="WBZ45" s="51"/>
      <c r="WCA45" s="51"/>
      <c r="WCB45" s="51"/>
      <c r="WCC45" s="51"/>
      <c r="WCD45" s="51"/>
      <c r="WCE45" s="51"/>
      <c r="WCF45" s="51"/>
      <c r="WCG45" s="51"/>
      <c r="WCH45" s="51"/>
      <c r="WCI45" s="51"/>
      <c r="WCJ45" s="51"/>
      <c r="WCK45" s="51"/>
      <c r="WCL45" s="51"/>
      <c r="WCM45" s="51"/>
      <c r="WCN45" s="51"/>
      <c r="WCO45" s="51"/>
      <c r="WCP45" s="51"/>
      <c r="WCQ45" s="51"/>
      <c r="WCR45" s="51"/>
      <c r="WCS45" s="51"/>
      <c r="WCT45" s="51"/>
      <c r="WCU45" s="51"/>
      <c r="WCV45" s="51"/>
      <c r="WCW45" s="51"/>
      <c r="WCX45" s="51"/>
      <c r="WCY45" s="51"/>
      <c r="WCZ45" s="51"/>
      <c r="WDA45" s="51"/>
      <c r="WDB45" s="51"/>
      <c r="WDC45" s="51"/>
      <c r="WDD45" s="51"/>
      <c r="WDE45" s="51"/>
      <c r="WDF45" s="51"/>
      <c r="WDG45" s="51"/>
      <c r="WDH45" s="51"/>
      <c r="WDI45" s="51"/>
      <c r="WDJ45" s="51"/>
      <c r="WDK45" s="51"/>
      <c r="WDL45" s="51"/>
      <c r="WDM45" s="51"/>
      <c r="WDN45" s="51"/>
      <c r="WDO45" s="51"/>
      <c r="WDP45" s="51"/>
      <c r="WDQ45" s="51"/>
      <c r="WDR45" s="51"/>
      <c r="WDS45" s="51"/>
      <c r="WDT45" s="51"/>
      <c r="WDU45" s="51"/>
      <c r="WDV45" s="51"/>
      <c r="WDW45" s="51"/>
      <c r="WDX45" s="51"/>
      <c r="WDY45" s="51"/>
      <c r="WDZ45" s="51"/>
      <c r="WEA45" s="51"/>
      <c r="WEB45" s="51"/>
      <c r="WEC45" s="51"/>
      <c r="WED45" s="51"/>
      <c r="WEE45" s="51"/>
      <c r="WEF45" s="51"/>
      <c r="WEG45" s="51"/>
      <c r="WEH45" s="51"/>
      <c r="WEI45" s="51"/>
      <c r="WEJ45" s="51"/>
      <c r="WEK45" s="51"/>
      <c r="WEL45" s="51"/>
      <c r="WEM45" s="51"/>
      <c r="WEN45" s="51"/>
      <c r="WEO45" s="51"/>
      <c r="WEP45" s="51"/>
      <c r="WEQ45" s="51"/>
      <c r="WER45" s="51"/>
      <c r="WES45" s="51"/>
      <c r="WET45" s="51"/>
      <c r="WEU45" s="51"/>
      <c r="WEV45" s="51"/>
      <c r="WEW45" s="51"/>
      <c r="WEX45" s="51"/>
      <c r="WEY45" s="51"/>
      <c r="WEZ45" s="51"/>
      <c r="WFA45" s="51"/>
      <c r="WFB45" s="51"/>
      <c r="WFC45" s="51"/>
      <c r="WFD45" s="51"/>
      <c r="WFE45" s="51"/>
      <c r="WFF45" s="51"/>
      <c r="WFG45" s="51"/>
      <c r="WFH45" s="51"/>
      <c r="WFI45" s="51"/>
      <c r="WFJ45" s="51"/>
      <c r="WFK45" s="51"/>
      <c r="WFL45" s="51"/>
      <c r="WFM45" s="51"/>
      <c r="WFN45" s="51"/>
      <c r="WFO45" s="51"/>
      <c r="WFP45" s="51"/>
      <c r="WFQ45" s="51"/>
      <c r="WFR45" s="51"/>
      <c r="WFS45" s="51"/>
      <c r="WFT45" s="51"/>
      <c r="WFU45" s="51"/>
      <c r="WFV45" s="51"/>
      <c r="WFW45" s="51"/>
      <c r="WFX45" s="51"/>
      <c r="WFY45" s="51"/>
      <c r="WFZ45" s="51"/>
      <c r="WGA45" s="51"/>
      <c r="WGB45" s="51"/>
      <c r="WGC45" s="51"/>
      <c r="WGD45" s="51"/>
      <c r="WGE45" s="51"/>
      <c r="WGF45" s="51"/>
      <c r="WGG45" s="51"/>
      <c r="WGH45" s="51"/>
      <c r="WGI45" s="51"/>
      <c r="WGJ45" s="51"/>
      <c r="WGK45" s="51"/>
      <c r="WGL45" s="51"/>
      <c r="WGM45" s="51"/>
      <c r="WGN45" s="51"/>
      <c r="WGO45" s="51"/>
      <c r="WGP45" s="51"/>
      <c r="WGQ45" s="51"/>
      <c r="WGR45" s="51"/>
      <c r="WGS45" s="51"/>
      <c r="WGT45" s="51"/>
      <c r="WGU45" s="51"/>
      <c r="WGV45" s="51"/>
      <c r="WGW45" s="51"/>
      <c r="WGX45" s="51"/>
      <c r="WGY45" s="51"/>
      <c r="WGZ45" s="51"/>
      <c r="WHA45" s="51"/>
      <c r="WHB45" s="51"/>
      <c r="WHC45" s="51"/>
      <c r="WHD45" s="51"/>
      <c r="WHE45" s="51"/>
      <c r="WHF45" s="51"/>
      <c r="WHG45" s="51"/>
      <c r="WHH45" s="51"/>
      <c r="WHI45" s="51"/>
      <c r="WHJ45" s="51"/>
      <c r="WHK45" s="51"/>
      <c r="WHL45" s="51"/>
      <c r="WHM45" s="51"/>
      <c r="WHN45" s="51"/>
      <c r="WHO45" s="51"/>
      <c r="WHP45" s="51"/>
      <c r="WHQ45" s="51"/>
      <c r="WHR45" s="51"/>
      <c r="WHS45" s="51"/>
      <c r="WHT45" s="51"/>
      <c r="WHU45" s="51"/>
      <c r="WHV45" s="51"/>
      <c r="WHW45" s="51"/>
      <c r="WHX45" s="51"/>
      <c r="WHY45" s="51"/>
      <c r="WHZ45" s="51"/>
      <c r="WIA45" s="51"/>
      <c r="WIB45" s="51"/>
      <c r="WIC45" s="51"/>
      <c r="WID45" s="51"/>
      <c r="WIE45" s="51"/>
      <c r="WIF45" s="51"/>
      <c r="WIG45" s="51"/>
      <c r="WIH45" s="51"/>
      <c r="WII45" s="51"/>
      <c r="WIJ45" s="51"/>
      <c r="WIK45" s="51"/>
      <c r="WIL45" s="51"/>
      <c r="WIM45" s="51"/>
      <c r="WIN45" s="51"/>
      <c r="WIO45" s="51"/>
      <c r="WIP45" s="51"/>
      <c r="WIQ45" s="51"/>
      <c r="WIR45" s="51"/>
      <c r="WIS45" s="51"/>
      <c r="WIT45" s="51"/>
      <c r="WIU45" s="51"/>
      <c r="WIV45" s="51"/>
      <c r="WIW45" s="51"/>
      <c r="WIX45" s="51"/>
      <c r="WIY45" s="51"/>
      <c r="WIZ45" s="51"/>
      <c r="WJA45" s="51"/>
      <c r="WJB45" s="51"/>
      <c r="WJC45" s="51"/>
      <c r="WJD45" s="51"/>
      <c r="WJE45" s="51"/>
      <c r="WJF45" s="51"/>
      <c r="WJG45" s="51"/>
      <c r="WJH45" s="51"/>
      <c r="WJI45" s="51"/>
      <c r="WJJ45" s="51"/>
      <c r="WJK45" s="51"/>
      <c r="WJL45" s="51"/>
      <c r="WJM45" s="51"/>
      <c r="WJN45" s="51"/>
      <c r="WJO45" s="51"/>
      <c r="WJP45" s="51"/>
      <c r="WJQ45" s="51"/>
      <c r="WJR45" s="51"/>
      <c r="WJS45" s="51"/>
      <c r="WJT45" s="51"/>
      <c r="WJU45" s="51"/>
      <c r="WJV45" s="51"/>
      <c r="WJW45" s="51"/>
      <c r="WJX45" s="51"/>
      <c r="WJY45" s="51"/>
      <c r="WJZ45" s="51"/>
      <c r="WKA45" s="51"/>
      <c r="WKB45" s="51"/>
      <c r="WKC45" s="51"/>
      <c r="WKD45" s="51"/>
      <c r="WKE45" s="51"/>
      <c r="WKF45" s="51"/>
      <c r="WKG45" s="51"/>
      <c r="WKH45" s="51"/>
      <c r="WKI45" s="51"/>
      <c r="WKJ45" s="51"/>
      <c r="WKK45" s="51"/>
      <c r="WKL45" s="51"/>
      <c r="WKM45" s="51"/>
      <c r="WKN45" s="51"/>
      <c r="WKO45" s="51"/>
      <c r="WKP45" s="51"/>
      <c r="WKQ45" s="51"/>
      <c r="WKR45" s="51"/>
      <c r="WKS45" s="51"/>
      <c r="WKT45" s="51"/>
      <c r="WKU45" s="51"/>
      <c r="WKV45" s="51"/>
      <c r="WKW45" s="51"/>
      <c r="WKX45" s="51"/>
      <c r="WKY45" s="51"/>
      <c r="WKZ45" s="51"/>
      <c r="WLA45" s="51"/>
      <c r="WLB45" s="51"/>
      <c r="WLC45" s="51"/>
      <c r="WLD45" s="51"/>
      <c r="WLE45" s="51"/>
      <c r="WLF45" s="51"/>
      <c r="WLG45" s="51"/>
      <c r="WLH45" s="51"/>
      <c r="WLI45" s="51"/>
      <c r="WLJ45" s="51"/>
      <c r="WLK45" s="51"/>
      <c r="WLL45" s="51"/>
      <c r="WLM45" s="51"/>
      <c r="WLN45" s="51"/>
      <c r="WLO45" s="51"/>
      <c r="WLP45" s="51"/>
      <c r="WLQ45" s="51"/>
      <c r="WLR45" s="51"/>
      <c r="WLS45" s="51"/>
      <c r="WLT45" s="51"/>
      <c r="WLU45" s="51"/>
      <c r="WLV45" s="51"/>
      <c r="WLW45" s="51"/>
      <c r="WLX45" s="51"/>
      <c r="WLY45" s="51"/>
      <c r="WLZ45" s="51"/>
      <c r="WMA45" s="51"/>
      <c r="WMB45" s="51"/>
      <c r="WMC45" s="51"/>
      <c r="WMD45" s="51"/>
      <c r="WME45" s="51"/>
      <c r="WMF45" s="51"/>
      <c r="WMG45" s="51"/>
      <c r="WMH45" s="51"/>
      <c r="WMI45" s="51"/>
      <c r="WMJ45" s="51"/>
      <c r="WMK45" s="51"/>
      <c r="WML45" s="51"/>
      <c r="WMM45" s="51"/>
      <c r="WMN45" s="51"/>
      <c r="WMO45" s="51"/>
      <c r="WMP45" s="51"/>
      <c r="WMQ45" s="51"/>
      <c r="WMR45" s="51"/>
      <c r="WMS45" s="51"/>
      <c r="WMT45" s="51"/>
      <c r="WMU45" s="51"/>
      <c r="WMV45" s="51"/>
      <c r="WMW45" s="51"/>
      <c r="WMX45" s="51"/>
      <c r="WMY45" s="51"/>
      <c r="WMZ45" s="51"/>
      <c r="WNA45" s="51"/>
      <c r="WNB45" s="51"/>
      <c r="WNC45" s="51"/>
      <c r="WND45" s="51"/>
      <c r="WNE45" s="51"/>
      <c r="WNF45" s="51"/>
      <c r="WNG45" s="51"/>
      <c r="WNH45" s="51"/>
      <c r="WNI45" s="51"/>
      <c r="WNJ45" s="51"/>
      <c r="WNK45" s="51"/>
      <c r="WNL45" s="51"/>
      <c r="WNM45" s="51"/>
      <c r="WNN45" s="51"/>
      <c r="WNO45" s="51"/>
      <c r="WNP45" s="51"/>
      <c r="WNQ45" s="51"/>
      <c r="WNR45" s="51"/>
      <c r="WNS45" s="51"/>
      <c r="WNT45" s="51"/>
      <c r="WNU45" s="51"/>
      <c r="WNV45" s="51"/>
      <c r="WNW45" s="51"/>
      <c r="WNX45" s="51"/>
      <c r="WNY45" s="51"/>
      <c r="WNZ45" s="51"/>
      <c r="WOA45" s="51"/>
      <c r="WOB45" s="51"/>
      <c r="WOC45" s="51"/>
      <c r="WOD45" s="51"/>
      <c r="WOE45" s="51"/>
      <c r="WOF45" s="51"/>
      <c r="WOG45" s="51"/>
      <c r="WOH45" s="51"/>
      <c r="WOI45" s="51"/>
      <c r="WOJ45" s="51"/>
      <c r="WOK45" s="51"/>
      <c r="WOL45" s="51"/>
      <c r="WOM45" s="51"/>
      <c r="WON45" s="51"/>
      <c r="WOO45" s="51"/>
      <c r="WOP45" s="51"/>
      <c r="WOQ45" s="51"/>
      <c r="WOR45" s="51"/>
      <c r="WOS45" s="51"/>
      <c r="WOT45" s="51"/>
      <c r="WOU45" s="51"/>
      <c r="WOV45" s="51"/>
      <c r="WOW45" s="51"/>
      <c r="WOX45" s="51"/>
      <c r="WOY45" s="51"/>
      <c r="WOZ45" s="51"/>
      <c r="WPA45" s="51"/>
      <c r="WPB45" s="51"/>
      <c r="WPC45" s="51"/>
      <c r="WPD45" s="51"/>
      <c r="WPE45" s="51"/>
      <c r="WPF45" s="51"/>
      <c r="WPG45" s="51"/>
      <c r="WPH45" s="51"/>
      <c r="WPI45" s="51"/>
      <c r="WPJ45" s="51"/>
      <c r="WPK45" s="51"/>
      <c r="WPL45" s="51"/>
      <c r="WPM45" s="51"/>
      <c r="WPN45" s="51"/>
      <c r="WPO45" s="51"/>
      <c r="WPP45" s="51"/>
      <c r="WPQ45" s="51"/>
      <c r="WPR45" s="51"/>
      <c r="WPS45" s="51"/>
      <c r="WPT45" s="51"/>
      <c r="WPU45" s="51"/>
      <c r="WPV45" s="51"/>
      <c r="WPW45" s="51"/>
      <c r="WPX45" s="51"/>
      <c r="WPY45" s="51"/>
      <c r="WPZ45" s="51"/>
      <c r="WQA45" s="51"/>
      <c r="WQB45" s="51"/>
      <c r="WQC45" s="51"/>
      <c r="WQD45" s="51"/>
      <c r="WQE45" s="51"/>
      <c r="WQF45" s="51"/>
      <c r="WQG45" s="51"/>
      <c r="WQH45" s="51"/>
      <c r="WQI45" s="51"/>
      <c r="WQJ45" s="51"/>
      <c r="WQK45" s="51"/>
      <c r="WQL45" s="51"/>
      <c r="WQM45" s="51"/>
      <c r="WQN45" s="51"/>
      <c r="WQO45" s="51"/>
      <c r="WQP45" s="51"/>
      <c r="WQQ45" s="51"/>
      <c r="WQR45" s="51"/>
      <c r="WQS45" s="51"/>
      <c r="WQT45" s="51"/>
      <c r="WQU45" s="51"/>
      <c r="WQV45" s="51"/>
      <c r="WQW45" s="51"/>
      <c r="WQX45" s="51"/>
      <c r="WQY45" s="51"/>
      <c r="WQZ45" s="51"/>
      <c r="WRA45" s="51"/>
      <c r="WRB45" s="51"/>
      <c r="WRC45" s="51"/>
      <c r="WRD45" s="51"/>
      <c r="WRE45" s="51"/>
      <c r="WRF45" s="51"/>
      <c r="WRG45" s="51"/>
      <c r="WRH45" s="51"/>
      <c r="WRI45" s="51"/>
      <c r="WRJ45" s="51"/>
      <c r="WRK45" s="51"/>
      <c r="WRL45" s="51"/>
      <c r="WRM45" s="51"/>
      <c r="WRN45" s="51"/>
      <c r="WRO45" s="51"/>
      <c r="WRP45" s="51"/>
      <c r="WRQ45" s="51"/>
      <c r="WRR45" s="51"/>
      <c r="WRS45" s="51"/>
      <c r="WRT45" s="51"/>
      <c r="WRU45" s="51"/>
      <c r="WRV45" s="51"/>
      <c r="WRW45" s="51"/>
      <c r="WRX45" s="51"/>
      <c r="WRY45" s="51"/>
      <c r="WRZ45" s="51"/>
      <c r="WSA45" s="51"/>
      <c r="WSB45" s="51"/>
      <c r="WSC45" s="51"/>
      <c r="WSD45" s="51"/>
      <c r="WSE45" s="51"/>
      <c r="WSF45" s="51"/>
      <c r="WSG45" s="51"/>
      <c r="WSH45" s="51"/>
      <c r="WSI45" s="51"/>
      <c r="WSJ45" s="51"/>
      <c r="WSK45" s="51"/>
      <c r="WSL45" s="51"/>
      <c r="WSM45" s="51"/>
      <c r="WSN45" s="51"/>
      <c r="WSO45" s="51"/>
      <c r="WSP45" s="51"/>
      <c r="WSQ45" s="51"/>
      <c r="WSR45" s="51"/>
      <c r="WSS45" s="51"/>
      <c r="WST45" s="51"/>
      <c r="WSU45" s="51"/>
      <c r="WSV45" s="51"/>
      <c r="WSW45" s="51"/>
      <c r="WSX45" s="51"/>
      <c r="WSY45" s="51"/>
      <c r="WSZ45" s="51"/>
      <c r="WTA45" s="51"/>
      <c r="WTB45" s="51"/>
      <c r="WTC45" s="51"/>
      <c r="WTD45" s="51"/>
      <c r="WTE45" s="51"/>
      <c r="WTF45" s="51"/>
      <c r="WTG45" s="51"/>
      <c r="WTH45" s="51"/>
      <c r="WTI45" s="51"/>
      <c r="WTJ45" s="51"/>
      <c r="WTK45" s="51"/>
      <c r="WTL45" s="51"/>
      <c r="WTM45" s="51"/>
      <c r="WTN45" s="51"/>
      <c r="WTO45" s="51"/>
      <c r="WTP45" s="51"/>
      <c r="WTQ45" s="51"/>
      <c r="WTR45" s="51"/>
      <c r="WTS45" s="51"/>
      <c r="WTT45" s="51"/>
      <c r="WTU45" s="51"/>
      <c r="WTV45" s="51"/>
      <c r="WTW45" s="51"/>
      <c r="WTX45" s="51"/>
      <c r="WTY45" s="51"/>
      <c r="WTZ45" s="51"/>
      <c r="WUA45" s="51"/>
      <c r="WUB45" s="51"/>
      <c r="WUC45" s="51"/>
      <c r="WUD45" s="51"/>
      <c r="WUE45" s="51"/>
      <c r="WUF45" s="51"/>
      <c r="WUG45" s="51"/>
      <c r="WUH45" s="51"/>
      <c r="WUI45" s="51"/>
      <c r="WUJ45" s="51"/>
      <c r="WUK45" s="51"/>
      <c r="WUL45" s="51"/>
      <c r="WUM45" s="51"/>
      <c r="WUN45" s="51"/>
      <c r="WUO45" s="51"/>
      <c r="WUP45" s="51"/>
      <c r="WUQ45" s="51"/>
      <c r="WUR45" s="51"/>
      <c r="WUS45" s="51"/>
      <c r="WUT45" s="51"/>
      <c r="WUU45" s="51"/>
      <c r="WUV45" s="51"/>
      <c r="WUW45" s="51"/>
      <c r="WUX45" s="51"/>
      <c r="WUY45" s="51"/>
      <c r="WUZ45" s="51"/>
      <c r="WVA45" s="51"/>
      <c r="WVB45" s="51"/>
      <c r="WVC45" s="51"/>
      <c r="WVD45" s="51"/>
      <c r="WVE45" s="51"/>
      <c r="WVF45" s="51"/>
    </row>
    <row r="46" spans="1:16126" ht="5.25" customHeight="1">
      <c r="A46" s="460"/>
      <c r="B46" s="54"/>
      <c r="C46" s="54"/>
      <c r="D46" s="54"/>
      <c r="E46" s="73"/>
      <c r="F46" s="461"/>
    </row>
    <row r="47" spans="1:16126">
      <c r="A47" s="460"/>
      <c r="B47" s="54"/>
      <c r="C47" s="54"/>
      <c r="D47" s="54"/>
      <c r="E47" s="73"/>
      <c r="F47" s="461"/>
    </row>
    <row r="48" spans="1:16126" ht="32.25" customHeight="1">
      <c r="A48" s="460"/>
      <c r="B48" s="54"/>
      <c r="C48" s="54"/>
      <c r="D48" s="54"/>
      <c r="E48" s="73"/>
      <c r="F48" s="461"/>
    </row>
    <row r="49" spans="1:6">
      <c r="A49" s="460"/>
      <c r="B49" s="54" t="str">
        <f>'0.Índice'!B10</f>
        <v>Teste 3</v>
      </c>
      <c r="C49" s="367">
        <f ca="1">TODAY()</f>
        <v>44055</v>
      </c>
      <c r="D49" s="54"/>
      <c r="E49" s="73"/>
      <c r="F49" s="461"/>
    </row>
    <row r="50" spans="1:6">
      <c r="A50" s="460"/>
      <c r="B50" s="54"/>
      <c r="C50" s="72"/>
      <c r="D50" s="54"/>
      <c r="E50" s="73"/>
      <c r="F50" s="461"/>
    </row>
    <row r="51" spans="1:6">
      <c r="A51" s="460"/>
      <c r="B51" s="54"/>
      <c r="C51" s="72"/>
      <c r="D51" s="54"/>
      <c r="E51" s="73"/>
      <c r="F51" s="461"/>
    </row>
    <row r="52" spans="1:6">
      <c r="A52" s="460"/>
      <c r="B52" s="54"/>
      <c r="C52" s="54"/>
      <c r="D52" s="54"/>
      <c r="E52" s="73"/>
      <c r="F52" s="461"/>
    </row>
    <row r="53" spans="1:6" ht="15">
      <c r="A53" s="460"/>
      <c r="B53" s="361" t="s">
        <v>842</v>
      </c>
      <c r="C53" s="54"/>
      <c r="D53" s="54"/>
      <c r="E53" s="73"/>
      <c r="F53" s="461"/>
    </row>
    <row r="54" spans="1:6">
      <c r="A54" s="460"/>
      <c r="B54" s="54" t="str">
        <f>'0.Índice'!B8</f>
        <v>Teste 1</v>
      </c>
      <c r="C54" s="54"/>
      <c r="D54" s="54"/>
      <c r="E54" s="73"/>
      <c r="F54" s="461"/>
    </row>
    <row r="55" spans="1:6">
      <c r="A55" s="460"/>
      <c r="B55" s="54" t="str">
        <f>'0.Índice'!B9</f>
        <v>Teste 2</v>
      </c>
      <c r="C55" s="54"/>
      <c r="D55" s="54"/>
      <c r="E55" s="73"/>
      <c r="F55" s="461"/>
    </row>
    <row r="56" spans="1:6">
      <c r="A56" s="475"/>
      <c r="B56" s="476"/>
      <c r="C56" s="476"/>
      <c r="D56" s="476"/>
      <c r="E56" s="477"/>
      <c r="F56" s="478"/>
    </row>
  </sheetData>
  <mergeCells count="12">
    <mergeCell ref="A1:F1"/>
    <mergeCell ref="B21:F21"/>
    <mergeCell ref="A26:F26"/>
    <mergeCell ref="A28:C29"/>
    <mergeCell ref="B2:F2"/>
    <mergeCell ref="B3:F3"/>
    <mergeCell ref="B4:F4"/>
    <mergeCell ref="B5:F5"/>
    <mergeCell ref="B6:F6"/>
    <mergeCell ref="B7:F7"/>
    <mergeCell ref="B8:F8"/>
    <mergeCell ref="B9:F9"/>
  </mergeCells>
  <printOptions horizontalCentered="1"/>
  <pageMargins left="1.1811023622047245" right="0.59055118110236227" top="1.1811023622047245" bottom="0.98425196850393704" header="0.39370078740157483" footer="0.39370078740157483"/>
  <pageSetup paperSize="9" scale="73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r:id="rId5">
            <anchor moveWithCells="1">
              <from>
                <xdr:col>1</xdr:col>
                <xdr:colOff>1543050</xdr:colOff>
                <xdr:row>21</xdr:row>
                <xdr:rowOff>57150</xdr:rowOff>
              </from>
              <to>
                <xdr:col>5</xdr:col>
                <xdr:colOff>952500</xdr:colOff>
                <xdr:row>24</xdr:row>
                <xdr:rowOff>133350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0.Índice</vt:lpstr>
      <vt:lpstr>1.Proposta</vt:lpstr>
      <vt:lpstr>2.ORÇAMENTO</vt:lpstr>
      <vt:lpstr>3.RESUMO</vt:lpstr>
      <vt:lpstr>4.CRONOGRAMA</vt:lpstr>
      <vt:lpstr>5.COMPOSIÇÃO</vt:lpstr>
      <vt:lpstr>6.BDI </vt:lpstr>
      <vt:lpstr>'2.ORÇAMENTO'!Print_Area</vt:lpstr>
      <vt:lpstr>'3.RESUMO'!Print_Area</vt:lpstr>
      <vt:lpstr>'4.CRONOGRAMA'!Print_Area</vt:lpstr>
      <vt:lpstr>'5.COMPOSIÇÃO'!Print_Area</vt:lpstr>
      <vt:lpstr>'6.BDI '!Print_Area</vt:lpstr>
      <vt:lpstr>'2.ORÇAMENTO'!Print_Titles</vt:lpstr>
      <vt:lpstr>'4.CRONOGRAMA'!Print_Titles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ZORZELA</dc:creator>
  <cp:lastModifiedBy>Setor de Compras Licitações</cp:lastModifiedBy>
  <cp:lastPrinted>2020-08-12T18:03:15Z</cp:lastPrinted>
  <dcterms:created xsi:type="dcterms:W3CDTF">2014-09-10T20:48:34Z</dcterms:created>
  <dcterms:modified xsi:type="dcterms:W3CDTF">2020-08-12T18:03:22Z</dcterms:modified>
</cp:coreProperties>
</file>